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'1.Ведомость'!$A$1:$D$35</definedName>
  </definedNames>
  <calcPr calcId="162913" iterate="1"/>
</workbook>
</file>

<file path=xl/calcChain.xml><?xml version="1.0" encoding="utf-8"?>
<calcChain xmlns="http://schemas.openxmlformats.org/spreadsheetml/2006/main">
  <c r="BZ31" i="9" l="1"/>
  <c r="BZ28" i="9"/>
  <c r="B25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V7" i="3" s="1"/>
  <c r="CU7" i="3"/>
  <c r="CY7" i="3"/>
  <c r="CZ7" i="3"/>
  <c r="DB7" i="3" s="1"/>
  <c r="DA7" i="3"/>
  <c r="DC7" i="3"/>
  <c r="A8" i="3"/>
  <c r="Y8" i="3"/>
  <c r="CX8" i="3"/>
  <c r="DF8" i="3" s="1"/>
  <c r="CY8" i="3"/>
  <c r="CZ8" i="3"/>
  <c r="DA8" i="3"/>
  <c r="DB8" i="3"/>
  <c r="DC8" i="3"/>
  <c r="DH8" i="3"/>
  <c r="DI8" i="3"/>
  <c r="DJ8" i="3" s="1"/>
  <c r="A9" i="3"/>
  <c r="Y9" i="3"/>
  <c r="CX9" i="3" s="1"/>
  <c r="CW9" i="3"/>
  <c r="CY9" i="3"/>
  <c r="CZ9" i="3"/>
  <c r="DB9" i="3" s="1"/>
  <c r="DA9" i="3"/>
  <c r="DC9" i="3"/>
  <c r="A10" i="3"/>
  <c r="Y10" i="3"/>
  <c r="CW10" i="3"/>
  <c r="CX10" i="3"/>
  <c r="DF10" i="3" s="1"/>
  <c r="CY10" i="3"/>
  <c r="CZ10" i="3"/>
  <c r="DA10" i="3"/>
  <c r="DB10" i="3"/>
  <c r="DC10" i="3"/>
  <c r="DH10" i="3"/>
  <c r="DI10" i="3"/>
  <c r="A11" i="3"/>
  <c r="Y11" i="3"/>
  <c r="CW11" i="3" s="1"/>
  <c r="CY11" i="3"/>
  <c r="CZ11" i="3"/>
  <c r="DB11" i="3" s="1"/>
  <c r="DA11" i="3"/>
  <c r="DC11" i="3"/>
  <c r="A12" i="3"/>
  <c r="Y12" i="3"/>
  <c r="CW12" i="3"/>
  <c r="CX12" i="3"/>
  <c r="DF12" i="3" s="1"/>
  <c r="CY12" i="3"/>
  <c r="CZ12" i="3"/>
  <c r="DA12" i="3"/>
  <c r="DB12" i="3"/>
  <c r="DC12" i="3"/>
  <c r="DH12" i="3"/>
  <c r="DI12" i="3"/>
  <c r="A13" i="3"/>
  <c r="Y13" i="3"/>
  <c r="CW13" i="3" s="1"/>
  <c r="CY13" i="3"/>
  <c r="CZ13" i="3"/>
  <c r="DB13" i="3" s="1"/>
  <c r="DA13" i="3"/>
  <c r="DC13" i="3"/>
  <c r="A14" i="3"/>
  <c r="Y14" i="3"/>
  <c r="CW14" i="3"/>
  <c r="CX14" i="3"/>
  <c r="DI14" i="3" s="1"/>
  <c r="CY14" i="3"/>
  <c r="CZ14" i="3"/>
  <c r="DA14" i="3"/>
  <c r="DB14" i="3"/>
  <c r="DC14" i="3"/>
  <c r="DH14" i="3"/>
  <c r="A15" i="3"/>
  <c r="Y15" i="3"/>
  <c r="CX15" i="3" s="1"/>
  <c r="CY15" i="3"/>
  <c r="CZ15" i="3"/>
  <c r="DA15" i="3"/>
  <c r="DB15" i="3"/>
  <c r="DC15" i="3"/>
  <c r="A16" i="3"/>
  <c r="Y16" i="3"/>
  <c r="CX16" i="3" s="1"/>
  <c r="CY16" i="3"/>
  <c r="CZ16" i="3"/>
  <c r="DB16" i="3" s="1"/>
  <c r="DA16" i="3"/>
  <c r="DC16" i="3"/>
  <c r="A17" i="3"/>
  <c r="Y17" i="3"/>
  <c r="CX17" i="3"/>
  <c r="DG17" i="3" s="1"/>
  <c r="CY17" i="3"/>
  <c r="CZ17" i="3"/>
  <c r="DB17" i="3" s="1"/>
  <c r="DA17" i="3"/>
  <c r="DC17" i="3"/>
  <c r="DF17" i="3"/>
  <c r="DH17" i="3"/>
  <c r="DI17" i="3"/>
  <c r="DJ17" i="3"/>
  <c r="A18" i="3"/>
  <c r="Y18" i="3"/>
  <c r="CX18" i="3"/>
  <c r="DI18" i="3" s="1"/>
  <c r="CY18" i="3"/>
  <c r="CZ18" i="3"/>
  <c r="DA18" i="3"/>
  <c r="DB18" i="3"/>
  <c r="DC18" i="3"/>
  <c r="DH18" i="3"/>
  <c r="A19" i="3"/>
  <c r="Y19" i="3"/>
  <c r="CX19" i="3" s="1"/>
  <c r="CY19" i="3"/>
  <c r="CZ19" i="3"/>
  <c r="DA19" i="3"/>
  <c r="DB19" i="3"/>
  <c r="DC19" i="3"/>
  <c r="A20" i="3"/>
  <c r="Y20" i="3"/>
  <c r="CX20" i="3" s="1"/>
  <c r="CY20" i="3"/>
  <c r="CZ20" i="3"/>
  <c r="DB20" i="3" s="1"/>
  <c r="DA20" i="3"/>
  <c r="DC20" i="3"/>
  <c r="A21" i="3"/>
  <c r="Y21" i="3"/>
  <c r="CX21" i="3"/>
  <c r="DG21" i="3" s="1"/>
  <c r="CY21" i="3"/>
  <c r="CZ21" i="3"/>
  <c r="DB21" i="3" s="1"/>
  <c r="DA21" i="3"/>
  <c r="DC21" i="3"/>
  <c r="DF21" i="3"/>
  <c r="DH21" i="3"/>
  <c r="DI21" i="3"/>
  <c r="DJ21" i="3"/>
  <c r="A22" i="3"/>
  <c r="Y22" i="3"/>
  <c r="CX22" i="3"/>
  <c r="DI22" i="3" s="1"/>
  <c r="CY22" i="3"/>
  <c r="CZ22" i="3"/>
  <c r="DA22" i="3"/>
  <c r="DB22" i="3"/>
  <c r="DC22" i="3"/>
  <c r="DH22" i="3"/>
  <c r="A23" i="3"/>
  <c r="Y23" i="3"/>
  <c r="CX23" i="3" s="1"/>
  <c r="CY23" i="3"/>
  <c r="CZ23" i="3"/>
  <c r="DA23" i="3"/>
  <c r="DB23" i="3"/>
  <c r="DC23" i="3"/>
  <c r="A24" i="3"/>
  <c r="Y24" i="3"/>
  <c r="CX24" i="3" s="1"/>
  <c r="CY24" i="3"/>
  <c r="CZ24" i="3"/>
  <c r="DB24" i="3" s="1"/>
  <c r="DA24" i="3"/>
  <c r="DC24" i="3"/>
  <c r="A25" i="3"/>
  <c r="Y25" i="3"/>
  <c r="CX25" i="3"/>
  <c r="DG25" i="3" s="1"/>
  <c r="CY25" i="3"/>
  <c r="CZ25" i="3"/>
  <c r="DB25" i="3" s="1"/>
  <c r="DA25" i="3"/>
  <c r="DC25" i="3"/>
  <c r="DF25" i="3"/>
  <c r="DH25" i="3"/>
  <c r="DI25" i="3"/>
  <c r="DJ25" i="3"/>
  <c r="A26" i="3"/>
  <c r="Y26" i="3"/>
  <c r="CX26" i="3"/>
  <c r="DI26" i="3" s="1"/>
  <c r="CY26" i="3"/>
  <c r="CZ26" i="3"/>
  <c r="DA26" i="3"/>
  <c r="DB26" i="3"/>
  <c r="DC26" i="3"/>
  <c r="DH26" i="3"/>
  <c r="A27" i="3"/>
  <c r="Y27" i="3"/>
  <c r="CX27" i="3" s="1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A31" i="3"/>
  <c r="DB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X34" i="3" s="1"/>
  <c r="CU34" i="3"/>
  <c r="CV34" i="3"/>
  <c r="CY34" i="3"/>
  <c r="CZ34" i="3"/>
  <c r="DB34" i="3" s="1"/>
  <c r="DA34" i="3"/>
  <c r="DC34" i="3"/>
  <c r="A35" i="3"/>
  <c r="Y35" i="3"/>
  <c r="CX35" i="3"/>
  <c r="DG35" i="3" s="1"/>
  <c r="CY35" i="3"/>
  <c r="CZ35" i="3"/>
  <c r="DB35" i="3" s="1"/>
  <c r="DA35" i="3"/>
  <c r="DC35" i="3"/>
  <c r="DF35" i="3"/>
  <c r="DH35" i="3"/>
  <c r="DI35" i="3"/>
  <c r="DJ35" i="3" s="1"/>
  <c r="A36" i="3"/>
  <c r="Y36" i="3"/>
  <c r="CW36" i="3"/>
  <c r="CX36" i="3"/>
  <c r="DI36" i="3" s="1"/>
  <c r="CY36" i="3"/>
  <c r="CZ36" i="3"/>
  <c r="DA36" i="3"/>
  <c r="DB36" i="3"/>
  <c r="DC36" i="3"/>
  <c r="DG36" i="3"/>
  <c r="DJ36" i="3" s="1"/>
  <c r="DH36" i="3"/>
  <c r="A37" i="3"/>
  <c r="Y37" i="3"/>
  <c r="CY37" i="3"/>
  <c r="CZ37" i="3"/>
  <c r="DB37" i="3" s="1"/>
  <c r="DA37" i="3"/>
  <c r="DC37" i="3"/>
  <c r="A38" i="3"/>
  <c r="Y38" i="3"/>
  <c r="CX38" i="3"/>
  <c r="CY38" i="3"/>
  <c r="CZ38" i="3"/>
  <c r="DA38" i="3"/>
  <c r="DB38" i="3"/>
  <c r="DC3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AC24" i="1"/>
  <c r="AB24" i="1" s="1"/>
  <c r="AD24" i="1"/>
  <c r="CR24" i="1" s="1"/>
  <c r="Q24" i="1" s="1"/>
  <c r="AE24" i="1"/>
  <c r="AF24" i="1"/>
  <c r="AG24" i="1"/>
  <c r="AH24" i="1"/>
  <c r="CV24" i="1" s="1"/>
  <c r="U24" i="1" s="1"/>
  <c r="AI24" i="1"/>
  <c r="AJ24" i="1"/>
  <c r="CQ24" i="1"/>
  <c r="P24" i="1" s="1"/>
  <c r="CS24" i="1"/>
  <c r="R24" i="1" s="1"/>
  <c r="CT24" i="1"/>
  <c r="S24" i="1" s="1"/>
  <c r="CU24" i="1"/>
  <c r="T24" i="1" s="1"/>
  <c r="CW24" i="1"/>
  <c r="V24" i="1" s="1"/>
  <c r="CX24" i="1"/>
  <c r="W24" i="1" s="1"/>
  <c r="GL24" i="1"/>
  <c r="GO24" i="1"/>
  <c r="GP24" i="1"/>
  <c r="GV24" i="1"/>
  <c r="HC24" i="1"/>
  <c r="GX24" i="1" s="1"/>
  <c r="C25" i="1"/>
  <c r="D25" i="1"/>
  <c r="AC25" i="1"/>
  <c r="AB25" i="1" s="1"/>
  <c r="AD25" i="1"/>
  <c r="CR25" i="1" s="1"/>
  <c r="Q25" i="1" s="1"/>
  <c r="AE25" i="1"/>
  <c r="CS25" i="1" s="1"/>
  <c r="R25" i="1" s="1"/>
  <c r="AF25" i="1"/>
  <c r="AG25" i="1"/>
  <c r="AH25" i="1"/>
  <c r="CV25" i="1" s="1"/>
  <c r="U25" i="1" s="1"/>
  <c r="AI25" i="1"/>
  <c r="CW25" i="1" s="1"/>
  <c r="V25" i="1" s="1"/>
  <c r="AJ25" i="1"/>
  <c r="CQ25" i="1"/>
  <c r="P25" i="1" s="1"/>
  <c r="CP25" i="1" s="1"/>
  <c r="O25" i="1" s="1"/>
  <c r="CT25" i="1"/>
  <c r="S25" i="1" s="1"/>
  <c r="CU25" i="1"/>
  <c r="T25" i="1" s="1"/>
  <c r="CX25" i="1"/>
  <c r="W25" i="1" s="1"/>
  <c r="GL25" i="1"/>
  <c r="GO25" i="1"/>
  <c r="GP25" i="1"/>
  <c r="GV25" i="1"/>
  <c r="GX25" i="1"/>
  <c r="HC25" i="1"/>
  <c r="C26" i="1"/>
  <c r="D26" i="1"/>
  <c r="I26" i="1"/>
  <c r="K26" i="1"/>
  <c r="AC26" i="1"/>
  <c r="AE26" i="1"/>
  <c r="CS26" i="1" s="1"/>
  <c r="R26" i="1" s="1"/>
  <c r="AF26" i="1"/>
  <c r="CT26" i="1" s="1"/>
  <c r="S26" i="1" s="1"/>
  <c r="AG26" i="1"/>
  <c r="CU26" i="1" s="1"/>
  <c r="T26" i="1" s="1"/>
  <c r="AH26" i="1"/>
  <c r="AI26" i="1"/>
  <c r="CW26" i="1" s="1"/>
  <c r="V26" i="1" s="1"/>
  <c r="AJ26" i="1"/>
  <c r="CX26" i="1" s="1"/>
  <c r="W26" i="1" s="1"/>
  <c r="CQ26" i="1"/>
  <c r="P26" i="1" s="1"/>
  <c r="CV26" i="1"/>
  <c r="U26" i="1" s="1"/>
  <c r="GL26" i="1"/>
  <c r="GO26" i="1"/>
  <c r="GP26" i="1"/>
  <c r="GV26" i="1"/>
  <c r="HC26" i="1"/>
  <c r="GX26" i="1" s="1"/>
  <c r="C27" i="1"/>
  <c r="D27" i="1"/>
  <c r="AC27" i="1"/>
  <c r="AD27" i="1"/>
  <c r="CR27" i="1" s="1"/>
  <c r="Q27" i="1" s="1"/>
  <c r="AE27" i="1"/>
  <c r="CS27" i="1" s="1"/>
  <c r="R27" i="1" s="1"/>
  <c r="AF27" i="1"/>
  <c r="CT27" i="1" s="1"/>
  <c r="S27" i="1" s="1"/>
  <c r="AG27" i="1"/>
  <c r="AH27" i="1"/>
  <c r="CV27" i="1" s="1"/>
  <c r="U27" i="1" s="1"/>
  <c r="AI27" i="1"/>
  <c r="CW27" i="1" s="1"/>
  <c r="V27" i="1" s="1"/>
  <c r="AJ27" i="1"/>
  <c r="CX27" i="1" s="1"/>
  <c r="W27" i="1" s="1"/>
  <c r="CQ27" i="1"/>
  <c r="P27" i="1" s="1"/>
  <c r="CU27" i="1"/>
  <c r="T27" i="1" s="1"/>
  <c r="GL27" i="1"/>
  <c r="GO27" i="1"/>
  <c r="GP27" i="1"/>
  <c r="GV27" i="1"/>
  <c r="GX27" i="1"/>
  <c r="HC27" i="1"/>
  <c r="B29" i="1"/>
  <c r="B22" i="1" s="1"/>
  <c r="C29" i="1"/>
  <c r="C22" i="1" s="1"/>
  <c r="D29" i="1"/>
  <c r="D22" i="1" s="1"/>
  <c r="F29" i="1"/>
  <c r="F22" i="1" s="1"/>
  <c r="G29" i="1"/>
  <c r="G22" i="1" s="1"/>
  <c r="BX29" i="1"/>
  <c r="AO29" i="1" s="1"/>
  <c r="BY29" i="1"/>
  <c r="AP29" i="1" s="1"/>
  <c r="BZ29" i="1"/>
  <c r="BZ22" i="1" s="1"/>
  <c r="CC29" i="1"/>
  <c r="AT29" i="1" s="1"/>
  <c r="CD29" i="1"/>
  <c r="CD22" i="1" s="1"/>
  <c r="CG29" i="1"/>
  <c r="AX29" i="1" s="1"/>
  <c r="CK29" i="1"/>
  <c r="BB29" i="1" s="1"/>
  <c r="CL29" i="1"/>
  <c r="CL22" i="1" s="1"/>
  <c r="CM29" i="1"/>
  <c r="CM22" i="1" s="1"/>
  <c r="B59" i="1"/>
  <c r="B18" i="1" s="1"/>
  <c r="C59" i="1"/>
  <c r="C18" i="1" s="1"/>
  <c r="D59" i="1"/>
  <c r="D18" i="1" s="1"/>
  <c r="F59" i="1"/>
  <c r="F18" i="1" s="1"/>
  <c r="G59" i="1"/>
  <c r="G18" i="1" s="1"/>
  <c r="F12" i="6"/>
  <c r="G12" i="6"/>
  <c r="AI29" i="1" l="1"/>
  <c r="CP24" i="1"/>
  <c r="O24" i="1" s="1"/>
  <c r="AC29" i="1"/>
  <c r="CP27" i="1"/>
  <c r="O27" i="1" s="1"/>
  <c r="AG29" i="1"/>
  <c r="BB22" i="1"/>
  <c r="BB59" i="1"/>
  <c r="F42" i="1"/>
  <c r="CZ27" i="1"/>
  <c r="Y27" i="1" s="1"/>
  <c r="CY27" i="1"/>
  <c r="X27" i="1" s="1"/>
  <c r="CZ25" i="1"/>
  <c r="Y25" i="1" s="1"/>
  <c r="CY25" i="1"/>
  <c r="X25" i="1" s="1"/>
  <c r="GM25" i="1" s="1"/>
  <c r="GN25" i="1" s="1"/>
  <c r="CJ29" i="1"/>
  <c r="AF29" i="1"/>
  <c r="CY24" i="1"/>
  <c r="X24" i="1" s="1"/>
  <c r="CZ24" i="1"/>
  <c r="Y24" i="1" s="1"/>
  <c r="AL29" i="1" s="1"/>
  <c r="F33" i="1"/>
  <c r="AO22" i="1"/>
  <c r="AO59" i="1"/>
  <c r="AT22" i="1"/>
  <c r="F47" i="1"/>
  <c r="F16" i="2" s="1"/>
  <c r="AT59" i="1"/>
  <c r="AX22" i="1"/>
  <c r="AX59" i="1"/>
  <c r="F36" i="1"/>
  <c r="AP22" i="1"/>
  <c r="AP59" i="1"/>
  <c r="F38" i="1"/>
  <c r="G16" i="2" s="1"/>
  <c r="CY26" i="1"/>
  <c r="X26" i="1" s="1"/>
  <c r="CZ26" i="1"/>
  <c r="Y26" i="1" s="1"/>
  <c r="AJ29" i="1"/>
  <c r="AE29" i="1"/>
  <c r="AH29" i="1"/>
  <c r="CI29" i="1"/>
  <c r="BD29" i="1"/>
  <c r="CX31" i="3"/>
  <c r="CU28" i="3"/>
  <c r="CX33" i="3"/>
  <c r="CX28" i="3"/>
  <c r="CW31" i="3"/>
  <c r="CX2" i="3"/>
  <c r="CX4" i="3"/>
  <c r="CU1" i="3"/>
  <c r="CW4" i="3"/>
  <c r="CX6" i="3"/>
  <c r="CK22" i="1"/>
  <c r="CG22" i="1"/>
  <c r="CC22" i="1"/>
  <c r="BY22" i="1"/>
  <c r="DF38" i="3"/>
  <c r="DJ38" i="3" s="1"/>
  <c r="DG38" i="3"/>
  <c r="CW30" i="3"/>
  <c r="DG20" i="3"/>
  <c r="DH20" i="3"/>
  <c r="DI20" i="3"/>
  <c r="DF20" i="3"/>
  <c r="DJ20" i="3" s="1"/>
  <c r="DH15" i="3"/>
  <c r="DI15" i="3"/>
  <c r="DF15" i="3"/>
  <c r="DJ15" i="3" s="1"/>
  <c r="DG15" i="3"/>
  <c r="BC29" i="1"/>
  <c r="AU29" i="1"/>
  <c r="AQ29" i="1"/>
  <c r="AD26" i="1"/>
  <c r="BX22" i="1"/>
  <c r="DI38" i="3"/>
  <c r="DH27" i="3"/>
  <c r="DI27" i="3"/>
  <c r="DF27" i="3"/>
  <c r="DJ27" i="3" s="1"/>
  <c r="DG27" i="3"/>
  <c r="DG16" i="3"/>
  <c r="DH16" i="3"/>
  <c r="DI16" i="3"/>
  <c r="DF16" i="3"/>
  <c r="DJ16" i="3" s="1"/>
  <c r="CW5" i="3"/>
  <c r="AB27" i="1"/>
  <c r="DH38" i="3"/>
  <c r="CW37" i="3"/>
  <c r="CX37" i="3"/>
  <c r="CV28" i="3"/>
  <c r="DH23" i="3"/>
  <c r="DI23" i="3"/>
  <c r="DF23" i="3"/>
  <c r="DJ23" i="3" s="1"/>
  <c r="DG23" i="3"/>
  <c r="CW3" i="3"/>
  <c r="DG34" i="3"/>
  <c r="DH34" i="3"/>
  <c r="DI34" i="3"/>
  <c r="DJ34" i="3" s="1"/>
  <c r="DF34" i="3"/>
  <c r="CX32" i="3"/>
  <c r="CX29" i="3"/>
  <c r="DG24" i="3"/>
  <c r="DH24" i="3"/>
  <c r="DI24" i="3"/>
  <c r="DF24" i="3"/>
  <c r="DJ24" i="3" s="1"/>
  <c r="DH19" i="3"/>
  <c r="DI19" i="3"/>
  <c r="DF19" i="3"/>
  <c r="DJ19" i="3" s="1"/>
  <c r="DG19" i="3"/>
  <c r="DG9" i="3"/>
  <c r="DJ9" i="3" s="1"/>
  <c r="DH9" i="3"/>
  <c r="DI9" i="3"/>
  <c r="DF9" i="3"/>
  <c r="CV1" i="3"/>
  <c r="CX1" i="3"/>
  <c r="DF36" i="3"/>
  <c r="CX30" i="3"/>
  <c r="DG26" i="3"/>
  <c r="DG22" i="3"/>
  <c r="DG18" i="3"/>
  <c r="DG14" i="3"/>
  <c r="DJ14" i="3" s="1"/>
  <c r="DG12" i="3"/>
  <c r="DJ12" i="3" s="1"/>
  <c r="DG10" i="3"/>
  <c r="DJ10" i="3" s="1"/>
  <c r="DG8" i="3"/>
  <c r="CX7" i="3"/>
  <c r="CX5" i="3"/>
  <c r="CX3" i="3"/>
  <c r="DF26" i="3"/>
  <c r="DJ26" i="3" s="1"/>
  <c r="DF22" i="3"/>
  <c r="DJ22" i="3" s="1"/>
  <c r="DF18" i="3"/>
  <c r="DJ18" i="3" s="1"/>
  <c r="DF14" i="3"/>
  <c r="CX13" i="3"/>
  <c r="CX11" i="3"/>
  <c r="DF30" i="3" l="1"/>
  <c r="DG30" i="3"/>
  <c r="DJ30" i="3" s="1"/>
  <c r="DH30" i="3"/>
  <c r="DI30" i="3"/>
  <c r="DG32" i="3"/>
  <c r="DH32" i="3"/>
  <c r="DI32" i="3"/>
  <c r="DF32" i="3"/>
  <c r="DJ32" i="3" s="1"/>
  <c r="DF3" i="3"/>
  <c r="DG3" i="3"/>
  <c r="DJ3" i="3" s="1"/>
  <c r="DH3" i="3"/>
  <c r="DI3" i="3"/>
  <c r="DI1" i="3"/>
  <c r="DJ1" i="3" s="1"/>
  <c r="DF1" i="3"/>
  <c r="DG1" i="3"/>
  <c r="DH1" i="3"/>
  <c r="BC22" i="1"/>
  <c r="BC59" i="1"/>
  <c r="F45" i="1"/>
  <c r="DI6" i="3"/>
  <c r="DF6" i="3"/>
  <c r="DJ6" i="3" s="1"/>
  <c r="DG6" i="3"/>
  <c r="DH6" i="3"/>
  <c r="DH2" i="3"/>
  <c r="DI2" i="3"/>
  <c r="DJ2" i="3" s="1"/>
  <c r="DF2" i="3"/>
  <c r="DG2" i="3"/>
  <c r="AP18" i="1"/>
  <c r="F68" i="1"/>
  <c r="AO18" i="1"/>
  <c r="F63" i="1"/>
  <c r="AK29" i="1"/>
  <c r="GM27" i="1"/>
  <c r="GN27" i="1" s="1"/>
  <c r="DF5" i="3"/>
  <c r="DG5" i="3"/>
  <c r="DJ5" i="3" s="1"/>
  <c r="DH5" i="3"/>
  <c r="DI5" i="3"/>
  <c r="AB26" i="1"/>
  <c r="CR26" i="1"/>
  <c r="Q26" i="1" s="1"/>
  <c r="DH31" i="3"/>
  <c r="DI31" i="3"/>
  <c r="DF31" i="3"/>
  <c r="DG31" i="3"/>
  <c r="DJ31" i="3" s="1"/>
  <c r="AH22" i="1"/>
  <c r="U29" i="1"/>
  <c r="AT18" i="1"/>
  <c r="F77" i="1"/>
  <c r="AF22" i="1"/>
  <c r="S29" i="1"/>
  <c r="BB18" i="1"/>
  <c r="F72" i="1"/>
  <c r="AC22" i="1"/>
  <c r="CF29" i="1"/>
  <c r="CH29" i="1"/>
  <c r="P29" i="1"/>
  <c r="CE29" i="1"/>
  <c r="DF7" i="3"/>
  <c r="DG7" i="3"/>
  <c r="DH7" i="3"/>
  <c r="DI7" i="3"/>
  <c r="DJ7" i="3" s="1"/>
  <c r="DH29" i="3"/>
  <c r="DI29" i="3"/>
  <c r="DJ29" i="3" s="1"/>
  <c r="DF29" i="3"/>
  <c r="DG29" i="3"/>
  <c r="DG37" i="3"/>
  <c r="DJ37" i="3" s="1"/>
  <c r="DH37" i="3"/>
  <c r="DF37" i="3"/>
  <c r="DI37" i="3"/>
  <c r="F39" i="1"/>
  <c r="AQ22" i="1"/>
  <c r="AQ59" i="1"/>
  <c r="DI28" i="3"/>
  <c r="DJ28" i="3" s="1"/>
  <c r="DF28" i="3"/>
  <c r="DG28" i="3"/>
  <c r="DH28" i="3"/>
  <c r="BD22" i="1"/>
  <c r="BD59" i="1"/>
  <c r="F54" i="1"/>
  <c r="R29" i="1"/>
  <c r="AE22" i="1"/>
  <c r="BA29" i="1"/>
  <c r="CJ22" i="1"/>
  <c r="GM24" i="1"/>
  <c r="DG11" i="3"/>
  <c r="DJ11" i="3" s="1"/>
  <c r="DH11" i="3"/>
  <c r="DI11" i="3"/>
  <c r="DF11" i="3"/>
  <c r="DG13" i="3"/>
  <c r="DJ13" i="3" s="1"/>
  <c r="DH13" i="3"/>
  <c r="DI13" i="3"/>
  <c r="DF13" i="3"/>
  <c r="AU22" i="1"/>
  <c r="F48" i="1"/>
  <c r="AU59" i="1"/>
  <c r="DH4" i="3"/>
  <c r="DI4" i="3"/>
  <c r="DF4" i="3"/>
  <c r="DG4" i="3"/>
  <c r="DJ4" i="3" s="1"/>
  <c r="DF33" i="3"/>
  <c r="DJ33" i="3" s="1"/>
  <c r="DG33" i="3"/>
  <c r="DH33" i="3"/>
  <c r="DI33" i="3"/>
  <c r="CI22" i="1"/>
  <c r="AZ29" i="1"/>
  <c r="AJ22" i="1"/>
  <c r="W29" i="1"/>
  <c r="F66" i="1"/>
  <c r="AX18" i="1"/>
  <c r="AL22" i="1"/>
  <c r="Y29" i="1"/>
  <c r="AG22" i="1"/>
  <c r="T29" i="1"/>
  <c r="AI22" i="1"/>
  <c r="V29" i="1"/>
  <c r="CE22" i="1" l="1"/>
  <c r="AV29" i="1"/>
  <c r="AK22" i="1"/>
  <c r="X29" i="1"/>
  <c r="Y22" i="1"/>
  <c r="F56" i="1"/>
  <c r="Y59" i="1"/>
  <c r="AU18" i="1"/>
  <c r="F78" i="1"/>
  <c r="GN24" i="1"/>
  <c r="R22" i="1"/>
  <c r="F43" i="1"/>
  <c r="R59" i="1"/>
  <c r="AQ18" i="1"/>
  <c r="F69" i="1"/>
  <c r="P22" i="1"/>
  <c r="F32" i="1"/>
  <c r="P59" i="1"/>
  <c r="CP26" i="1"/>
  <c r="O26" i="1" s="1"/>
  <c r="AD29" i="1"/>
  <c r="F52" i="1"/>
  <c r="V22" i="1"/>
  <c r="V59" i="1"/>
  <c r="W22" i="1"/>
  <c r="W59" i="1"/>
  <c r="F53" i="1"/>
  <c r="CH22" i="1"/>
  <c r="AY29" i="1"/>
  <c r="BC18" i="1"/>
  <c r="F75" i="1"/>
  <c r="T22" i="1"/>
  <c r="T59" i="1"/>
  <c r="F50" i="1"/>
  <c r="F40" i="1"/>
  <c r="AZ22" i="1"/>
  <c r="AZ59" i="1"/>
  <c r="F49" i="1"/>
  <c r="H16" i="2" s="1"/>
  <c r="BA22" i="1"/>
  <c r="BA59" i="1"/>
  <c r="BD18" i="1"/>
  <c r="F84" i="1"/>
  <c r="AW29" i="1"/>
  <c r="CF22" i="1"/>
  <c r="S59" i="1"/>
  <c r="S22" i="1"/>
  <c r="F44" i="1"/>
  <c r="J16" i="2" s="1"/>
  <c r="F51" i="1"/>
  <c r="U22" i="1"/>
  <c r="U59" i="1"/>
  <c r="U18" i="1" l="1"/>
  <c r="F81" i="1"/>
  <c r="S18" i="1"/>
  <c r="F74" i="1"/>
  <c r="F79" i="1"/>
  <c r="BA18" i="1"/>
  <c r="F35" i="1"/>
  <c r="AW22" i="1"/>
  <c r="AW59" i="1"/>
  <c r="V18" i="1"/>
  <c r="F82" i="1"/>
  <c r="GM26" i="1"/>
  <c r="AB29" i="1"/>
  <c r="X22" i="1"/>
  <c r="F55" i="1"/>
  <c r="X59" i="1"/>
  <c r="P18" i="1"/>
  <c r="F62" i="1"/>
  <c r="F86" i="1"/>
  <c r="Y18" i="1"/>
  <c r="AZ18" i="1"/>
  <c r="F70" i="1"/>
  <c r="T18" i="1"/>
  <c r="F80" i="1"/>
  <c r="AY22" i="1"/>
  <c r="AY59" i="1"/>
  <c r="F37" i="1"/>
  <c r="W18" i="1"/>
  <c r="F83" i="1"/>
  <c r="R18" i="1"/>
  <c r="F73" i="1"/>
  <c r="AV22" i="1"/>
  <c r="AV59" i="1"/>
  <c r="F34" i="1"/>
  <c r="Q29" i="1"/>
  <c r="AD22" i="1"/>
  <c r="X18" i="1" l="1"/>
  <c r="F85" i="1"/>
  <c r="GN26" i="1"/>
  <c r="CB29" i="1" s="1"/>
  <c r="CA29" i="1"/>
  <c r="AV18" i="1"/>
  <c r="F64" i="1"/>
  <c r="AY18" i="1"/>
  <c r="F67" i="1"/>
  <c r="F41" i="1"/>
  <c r="Q59" i="1"/>
  <c r="Q22" i="1"/>
  <c r="AB22" i="1"/>
  <c r="O29" i="1"/>
  <c r="AW18" i="1"/>
  <c r="F65" i="1"/>
  <c r="CA22" i="1" l="1"/>
  <c r="AR29" i="1"/>
  <c r="AS29" i="1"/>
  <c r="CB22" i="1"/>
  <c r="Q18" i="1"/>
  <c r="F71" i="1"/>
  <c r="F31" i="1"/>
  <c r="O59" i="1"/>
  <c r="O22" i="1"/>
  <c r="O18" i="1" l="1"/>
  <c r="F61" i="1"/>
  <c r="AS22" i="1"/>
  <c r="F46" i="1"/>
  <c r="E16" i="2" s="1"/>
  <c r="I16" i="2" s="1"/>
  <c r="N16" i="2" s="1"/>
  <c r="AS59" i="1"/>
  <c r="AR22" i="1"/>
  <c r="F57" i="1"/>
  <c r="AR59" i="1"/>
  <c r="F76" i="1" l="1"/>
  <c r="AS18" i="1"/>
  <c r="AR18" i="1"/>
  <c r="F87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<sst xmlns="http://schemas.openxmlformats.org/spreadsheetml/2006/main" count="1503" uniqueCount="315">
  <si>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</si>
  <si>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</si>
  <si>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</si>
  <si>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</si>
  <si>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</si>
  <si>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</si>
  <si>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</si>
  <si>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4.3.8.1 Демонтаж временного ограждения стройплощадки поз.18.2 ПОС</t>
  </si>
  <si>
    <t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t>
  </si>
  <si>
    <t>21010-2-ПОС.ГЧ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</si>
  <si>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</si>
  <si>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</si>
  <si>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</si>
  <si>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</si>
  <si>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</si>
  <si>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</si>
  <si>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</si>
  <si>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4.3.8.1</t>
  </si>
  <si>
    <t>Демонтаж временного ограждения стройплощадки</t>
  </si>
  <si>
    <t>1</t>
  </si>
  <si>
    <t>09-08-001-01</t>
  </si>
  <si>
    <t>Установка металлических столбов высотой до 4 м: с погружением в бетонное основание/Демонтаж</t>
  </si>
  <si>
    <t>100 ШТ</t>
  </si>
  <si>
    <t>ФЕР-2001, 09-08-001-01, приказ Минстроя России № 876/пр от 26.12.2019</t>
  </si>
  <si>
    <t>Поправка: МР 519/пр Табл.2, п.4  Наименование: При демонтаже (разборке) металлических конструкций</t>
  </si>
  <si>
    <t>)*0</t>
  </si>
  <si>
    <t>)*0,7</t>
  </si>
  <si>
    <t>Общестроительные работы</t>
  </si>
  <si>
    <t>Строительные металлические конструкции</t>
  </si>
  <si>
    <t>ФЕР-09</t>
  </si>
  <si>
    <t>Поправка: МР 519/пр Табл.2, п.4</t>
  </si>
  <si>
    <t>Пр/812-009.0-1</t>
  </si>
  <si>
    <t>Пр/774-009.0</t>
  </si>
  <si>
    <t>2</t>
  </si>
  <si>
    <t>09-03-015-01</t>
  </si>
  <si>
    <t>Демонтаж горизонталей</t>
  </si>
  <si>
    <t>т</t>
  </si>
  <si>
    <t>ФЕР-2001, 09-03-015-01, приказ Минстроя России № 876/пр от 26.12.2019</t>
  </si>
  <si>
    <t>3</t>
  </si>
  <si>
    <t>09-05-001-01</t>
  </si>
  <si>
    <t>Облицовка ворот стальным профилированным листом/Демонтаж</t>
  </si>
  <si>
    <t>100 м2</t>
  </si>
  <si>
    <t>ФЕР-2001, 09-05-001-01, приказ Минстроя России № 876/пр от 26.12.2019</t>
  </si>
  <si>
    <t>4</t>
  </si>
  <si>
    <t>07-01-055-09</t>
  </si>
  <si>
    <t>Устройство калиток: без установки столбов при металлических оградах и оградах из панелей /Демонтаж</t>
  </si>
  <si>
    <t>ФЕР-2001, 07-01-055-09, приказ Минстроя России № 876/пр от 26.12.2019</t>
  </si>
  <si>
    <t>Бетонные и железобетонные сборные конструкции и работы в строительстве</t>
  </si>
  <si>
    <t>ФЕР-07</t>
  </si>
  <si>
    <t>Пр/812-007.0-1</t>
  </si>
  <si>
    <t>Пр/774-007.0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</si>
  <si>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</si>
  <si>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</si>
  <si>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</si>
  <si>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</si>
  <si>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</si>
  <si>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</si>
  <si>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</si>
  <si>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</si>
  <si>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</si>
  <si>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</si>
  <si>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</si>
  <si>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</si>
  <si>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</si>
  <si>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</si>
  <si>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</si>
  <si>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</si>
  <si>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</si>
  <si>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</si>
  <si>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</si>
  <si>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</si>
  <si>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</si>
  <si>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</si>
  <si>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</si>
  <si>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</si>
  <si>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</si>
  <si>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</si>
  <si>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</si>
  <si>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</si>
  <si>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</si>
  <si>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</si>
  <si>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</si>
  <si>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</si>
  <si>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</si>
  <si>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</si>
  <si>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</si>
  <si>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</si>
  <si>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</si>
  <si>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</si>
  <si>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</si>
  <si>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</si>
  <si>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</si>
  <si>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</si>
  <si>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</si>
  <si>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</si>
  <si>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</si>
  <si>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</si>
  <si>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</si>
  <si>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</si>
  <si>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</si>
  <si>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</si>
  <si>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</si>
  <si>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</si>
  <si>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</si>
  <si>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</si>
  <si>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</si>
  <si>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</si>
  <si>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</si>
  <si>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</si>
  <si>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</si>
  <si>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</si>
  <si>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</si>
  <si>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</si>
  <si>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</si>
  <si>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</si>
  <si>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</si>
  <si>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</si>
  <si>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</si>
  <si>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</si>
  <si>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</si>
  <si>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</si>
  <si>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</si>
  <si>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</si>
  <si>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</si>
  <si>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</si>
  <si>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</si>
  <si>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</si>
  <si>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</si>
  <si>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</si>
  <si>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</si>
  <si>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</si>
  <si>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</si>
  <si>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</si>
  <si>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</si>
  <si>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</si>
  <si>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</si>
  <si>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</si>
  <si>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</si>
  <si>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</si>
  <si>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</si>
  <si>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</si>
  <si>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</si>
  <si>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</si>
  <si>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</si>
  <si>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</si>
  <si>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</si>
  <si>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</si>
  <si>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</si>
  <si>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</si>
  <si>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</si>
  <si>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</si>
  <si>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</si>
  <si>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</si>
  <si>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</si>
  <si>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</si>
  <si>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</si>
  <si>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</si>
  <si>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</si>
  <si>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</si>
  <si>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</si>
  <si>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</si>
  <si>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</si>
  <si>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</si>
  <si>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</si>
  <si>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</si>
  <si>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</si>
  <si>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1-100-30</t>
  </si>
  <si>
    <t>Затраты труда рабочих (Средний разряд - 3)</t>
  </si>
  <si>
    <t>чел.-ч.</t>
  </si>
  <si>
    <t>4-100-00</t>
  </si>
  <si>
    <t>Затраты труда машинистов</t>
  </si>
  <si>
    <t>91.04.01-031</t>
  </si>
  <si>
    <t>ФСЭМ-2001, 91.04.01-031 , приказ Минстроя России № 876/пр от 26.12.2019</t>
  </si>
  <si>
    <t>Машины бурильно-крановые на автомобиле, глубина бурения 3,5 м</t>
  </si>
  <si>
    <t>маш.-ч.</t>
  </si>
  <si>
    <t>91.14.01-002</t>
  </si>
  <si>
    <t>ФСЭМ-2001, 91.14.01-002 , приказ Минстроя России № 876/пр от 26.12.2019</t>
  </si>
  <si>
    <t>Автобетоносмесители, объем барабана 5 м3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</si>
  <si>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</si>
  <si>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</si>
  <si>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</si>
  <si>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11.1.03.01-0001</t>
  </si>
  <si>
    <t>ФССЦ-2001, 11.1.03.01-0001, приказ Минстроя России № 876/пр от 26.12.2019</t>
  </si>
  <si>
    <t>Бруски деревянные, размер 50х50 мм</t>
  </si>
  <si>
    <t>м3</t>
  </si>
  <si>
    <t>1-100-32</t>
  </si>
  <si>
    <t>Затраты труда рабочих (Средний разряд - 3,2)</t>
  </si>
  <si>
    <t>91.05.02-005</t>
  </si>
  <si>
    <t>ФСЭМ-2001, 91.05.02-005 , приказ Минстроя России № 876/пр от 26.12.2019</t>
  </si>
  <si>
    <t>Краны козловые, грузоподъемность 32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</si>
  <si>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</si>
  <si>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</si>
  <si>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</si>
  <si>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91.05.06-008</t>
  </si>
  <si>
    <t>ФСЭМ-2001, 91.05.06-008 , приказ Минстроя России № 876/пр от 26.12.2019</t>
  </si>
  <si>
    <t>Краны на гусеничном ходу, грузоподъемность 40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</si>
  <si>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</si>
  <si>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</si>
  <si>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</si>
  <si>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91.17.04-171</t>
  </si>
  <si>
    <t>ФСЭМ-2001, 91.17.04-171 , приказ Минстроя России № 876/пр от 26.12.2019</t>
  </si>
  <si>
    <t>Преобразователи сварочные номинальным сварочным током 315-500 А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</si>
  <si>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</si>
  <si>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</si>
  <si>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</si>
  <si>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</si>
  <si>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</si>
  <si>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</si>
  <si>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кг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</si>
  <si>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</si>
  <si>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</si>
  <si>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</si>
  <si>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01.7.15.03-0042</t>
  </si>
  <si>
    <t>ФССЦ-2001, 01.7.15.03-0042, приказ Минстроя России № 876/пр от 26.12.2019</t>
  </si>
  <si>
    <t>Болты с гайками и шайбами строительные</t>
  </si>
  <si>
    <t>01.7.15.06-0111</t>
  </si>
  <si>
    <t>ФССЦ-2001, 01.7.15.06-0111, приказ Минстроя России № 876/пр от 26.12.2019</t>
  </si>
  <si>
    <t>Гвозди строительные</t>
  </si>
  <si>
    <t>01.7.20.08-0071</t>
  </si>
  <si>
    <t>ФССЦ-2001, 01.7.20.08-0071, приказ Минстроя России № 876/пр от 26.12.2019</t>
  </si>
  <si>
    <t>Канат пеньковый пропитанный</t>
  </si>
  <si>
    <t>07.2.07.12-0020</t>
  </si>
  <si>
    <t>ФССЦ-2001, 07.2.07.12-0020, приказ Минстроя России № 876/пр от 26.12.2019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</si>
  <si>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</si>
  <si>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</si>
  <si>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ФССЦ-2001, 08.2.02.11-0007, приказ Минстроя России № 876/пр от 26.12.2019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</si>
  <si>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</si>
  <si>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</si>
  <si>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</si>
  <si>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</si>
  <si>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</si>
  <si>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08.3.11.01-0091</t>
  </si>
  <si>
    <t>ФССЦ-2001, 08.3.11.01-0091, приказ Минстроя России № 876/пр от 26.12.2019</t>
  </si>
  <si>
    <t>Швеллеры № 40, марка стали Ст0</t>
  </si>
  <si>
    <t>11.1.03.01-0077</t>
  </si>
  <si>
    <t>ФССЦ-2001, 11.1.03.01-0077, приказ Минстроя России № 876/пр от 26.12.2019</t>
  </si>
  <si>
    <t>Бруски обрезные, хвойных пород, длина 4-6,5 м, ширина 75-150 мм, толщина 40-75 мм, сорт I</t>
  </si>
  <si>
    <t>14.4.01.01-0003</t>
  </si>
  <si>
    <t>ФССЦ-2001, 14.4.01.01-0003, приказ Минстроя России № 876/пр от 26.12.2019</t>
  </si>
  <si>
    <t>Грунтовка ГФ-021</t>
  </si>
  <si>
    <t>14.5.09.07-0030</t>
  </si>
  <si>
    <t>ФССЦ-2001, 14.5.09.07-0030, приказ Минстроя России № 876/пр от 26.12.2019</t>
  </si>
  <si>
    <t>Растворитель Р-4</t>
  </si>
  <si>
    <t>1-100-33</t>
  </si>
  <si>
    <t>Затраты труда рабочих (Средний разряд - 3,3)</t>
  </si>
  <si>
    <t>01.7.15.04-0045</t>
  </si>
  <si>
    <t>ФССЦ-2001, 01.7.15.04-0045, приказ Минстроя России № 876/пр от 26.12.2019</t>
  </si>
  <si>
    <t>Винты самонарезающие для крепления профилированного настила и панелей к несущим конструкциям</t>
  </si>
  <si>
    <t>01.7.15.08-0011</t>
  </si>
  <si>
    <t>ФССЦ-2001, 01.7.15.08-0011, приказ Минстроя России № 876/пр от 26.12.2019</t>
  </si>
  <si>
    <t>Заклепки комбинированные для соединения профилированного стального настила и разнообразных листовых деталей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</si>
  <si>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</si>
  <si>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</si>
  <si>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</si>
  <si>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01.7.11.07-0054</t>
  </si>
  <si>
    <t>ФССЦ-2001, 01.7.11.07-0054, приказ Минстроя России № 876/пр от 26.12.2019</t>
  </si>
  <si>
    <t>Электроды сварочные Э42, диаметр 6 мм</t>
  </si>
  <si>
    <t>04.1.02.05</t>
  </si>
  <si>
    <t>Смеси бетонные тяжелого бетона</t>
  </si>
  <si>
    <t>07.2.07.11</t>
  </si>
  <si>
    <t>Стойки металлические опорные</t>
  </si>
  <si>
    <t>ШТ</t>
  </si>
  <si>
    <t>07.2.07.12</t>
  </si>
  <si>
    <t>Конструкции стальные</t>
  </si>
  <si>
    <t>08.3.09.05</t>
  </si>
  <si>
    <t>Стальной гнутый профиль (профилированный настил)</t>
  </si>
  <si>
    <t>08.1.06.05</t>
  </si>
  <si>
    <t>Полотна калиток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</si>
  <si>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</si>
  <si>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</si>
  <si>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</si>
  <si>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</si>
  <si>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</si>
  <si>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</si>
  <si>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</si>
  <si>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</si>
  <si>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</si>
  <si>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</si>
  <si>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</si>
  <si>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</si>
  <si>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</si>
  <si>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</si>
  <si>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</si>
  <si>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</si>
  <si>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116/100 = 1,16</t>
  </si>
  <si>
    <t>688/100 = 6,88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</si>
  <si>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</si>
  <si>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</si>
  <si>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</si>
  <si>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</si>
  <si>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</si>
  <si>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</si>
  <si>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</si>
  <si>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</si>
  <si>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</si>
  <si>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</si>
  <si>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4.3.8.1 Демонтаж временного ограждения стройплощадки поз.18.2 ПОС </t>
  </si>
  <si>
    <t>Основание:</t>
  </si>
  <si>
    <t xml:space="preserve"> 21010-2-ПОС.ГЧ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</si>
  <si>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</si>
  <si>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</si>
  <si>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</si>
  <si>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</si>
  <si>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</si>
  <si>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</si>
  <si>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</si>
  <si>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</si>
  <si>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4.3.8.1</t>
  </si>
  <si>
    <t xml:space="preserve"> Демонтаж временного ограждения стройплощадки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</si>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</sst>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15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8" fillId="0" borderId="0" xfId="0" applyFont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287</v>
      </c>
    </row>
    <row r="3" spans="1:255" x14ac:dyDescent="0.2">
      <c r="A3" s="14" t="s">
        <v>288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289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290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291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292</v>
      </c>
      <c r="B8" s="23"/>
      <c r="C8" s="23"/>
      <c r="D8" s="23"/>
    </row>
    <row r="9" spans="1:255" x14ac:dyDescent="0.2">
      <c r="A9" s="25" t="s">
        <v>293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294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IU11" s="16"/>
    </row>
    <row r="12" spans="1:255" x14ac:dyDescent="0.2">
      <c r="A12" s="10" t="s">
        <v>295</v>
      </c>
      <c r="B12" s="29" t="s">
        <v>296</v>
      </c>
      <c r="C12" s="13"/>
      <c r="D12" s="13"/>
      <c r="BT12" s="30" t="str">
        <f>B12</f>
        <v xml:space="preserve"> 4.3.8.1 Демонтаж временного ограждения стройплощадки поз.18.2 ПОС </v>
      </c>
      <c r="IU12" s="16"/>
    </row>
    <row r="13" spans="1:255" x14ac:dyDescent="0.2">
      <c r="A13" s="10" t="s">
        <v>297</v>
      </c>
      <c r="B13" s="29" t="s">
        <v>298</v>
      </c>
      <c r="C13" s="13"/>
      <c r="D13" s="13"/>
      <c r="BT13" s="30" t="str">
        <f>B13</f>
        <v xml:space="preserve"> 21010-2-ПОС.ГЧ </v>
      </c>
      <c r="IU13" s="16"/>
    </row>
    <row r="15" spans="1:255" ht="13.5" thickBot="1" x14ac:dyDescent="0.25"/>
    <row r="16" spans="1:255" x14ac:dyDescent="0.2">
      <c r="A16" s="31" t="s">
        <v>299</v>
      </c>
      <c r="B16" s="33"/>
      <c r="C16" s="33" t="s">
        <v>301</v>
      </c>
      <c r="D16" s="34" t="s">
        <v>304</v>
      </c>
    </row>
    <row r="17" spans="1:255" x14ac:dyDescent="0.2">
      <c r="A17" s="32"/>
      <c r="B17" s="35" t="s">
        <v>300</v>
      </c>
      <c r="C17" s="35" t="s">
        <v>302</v>
      </c>
      <c r="D17" s="36" t="s">
        <v>305</v>
      </c>
    </row>
    <row r="18" spans="1:255" x14ac:dyDescent="0.2">
      <c r="A18" s="32"/>
      <c r="B18" s="35"/>
      <c r="C18" s="35" t="s">
        <v>303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21</v>
      </c>
      <c r="C21" s="40" t="s">
        <v>22</v>
      </c>
      <c r="D21" s="41">
        <v>1.1599999999999999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IF(Source!I24=1.16,"   Расчет объема : 116/100 = 1,16","")</f>
        <v xml:space="preserve">   Расчет объема : 116/100 = 1,16</v>
      </c>
      <c r="C22" s="42"/>
      <c r="D22" s="44"/>
    </row>
    <row r="23" spans="1:255" x14ac:dyDescent="0.2">
      <c r="A23" s="50">
        <v>2</v>
      </c>
      <c r="B23" s="51" t="s">
        <v>35</v>
      </c>
      <c r="C23" s="52" t="s">
        <v>36</v>
      </c>
      <c r="D23" s="53">
        <v>1.60304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6">
        <v>3</v>
      </c>
      <c r="B24" s="47" t="s">
        <v>40</v>
      </c>
      <c r="C24" s="48" t="s">
        <v>41</v>
      </c>
      <c r="D24" s="49">
        <v>6.88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3"/>
      <c r="B25" s="45" t="str">
        <f>IF(Source!I26=6.88,"   Расчет объема : 688/100 = 6,88","")</f>
        <v xml:space="preserve">   Расчет объема : 688/100 = 6,88</v>
      </c>
      <c r="C25" s="42"/>
      <c r="D25" s="44"/>
    </row>
    <row r="26" spans="1:255" ht="24" x14ac:dyDescent="0.2">
      <c r="A26" s="46">
        <v>4</v>
      </c>
      <c r="B26" s="47" t="s">
        <v>45</v>
      </c>
      <c r="C26" s="48" t="s">
        <v>22</v>
      </c>
      <c r="D26" s="49">
        <v>0.01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8" spans="1:255" x14ac:dyDescent="0.2">
      <c r="A28" s="54" t="s">
        <v>309</v>
      </c>
      <c r="B28" s="55"/>
      <c r="C28" s="56"/>
      <c r="D28" s="56"/>
      <c r="BZ28" s="26">
        <f>C28</f>
        <v>0</v>
      </c>
      <c r="IU28" s="16"/>
    </row>
    <row r="29" spans="1:255" s="58" customFormat="1" ht="11.25" x14ac:dyDescent="0.2">
      <c r="A29" s="57"/>
      <c r="B29" s="59" t="s">
        <v>310</v>
      </c>
      <c r="C29" s="60" t="s">
        <v>311</v>
      </c>
      <c r="D29" s="60"/>
    </row>
    <row r="30" spans="1:255" x14ac:dyDescent="0.2">
      <c r="A30" s="12"/>
      <c r="B30" s="8" t="s">
        <v>312</v>
      </c>
      <c r="C30" s="12"/>
      <c r="D30" s="12"/>
    </row>
    <row r="31" spans="1:255" x14ac:dyDescent="0.2">
      <c r="A31" s="54" t="s">
        <v>313</v>
      </c>
      <c r="B31" s="55"/>
      <c r="C31" s="56"/>
      <c r="D31" s="56"/>
      <c r="BZ31" s="26">
        <f>C31</f>
        <v>0</v>
      </c>
      <c r="IU31" s="16"/>
    </row>
    <row r="32" spans="1:255" s="58" customFormat="1" ht="11.25" x14ac:dyDescent="0.2">
      <c r="A32" s="57"/>
      <c r="B32" s="59" t="s">
        <v>310</v>
      </c>
      <c r="C32" s="60" t="s">
        <v>311</v>
      </c>
      <c r="D32" s="60"/>
    </row>
    <row r="33" spans="1:4" x14ac:dyDescent="0.2">
      <c r="A33" s="12"/>
      <c r="B33" s="8" t="s">
        <v>312</v>
      </c>
      <c r="C33" s="12"/>
      <c r="D33" s="12"/>
    </row>
    <row r="35" spans="1:4" x14ac:dyDescent="0.2">
      <c r="A35" s="61"/>
      <c r="B35" s="61"/>
    </row>
  </sheetData>
  <mergeCells count="13">
    <mergeCell ref="C32:D32"/>
    <mergeCell ref="B11:D11"/>
    <mergeCell ref="B12:D12"/>
    <mergeCell ref="B13:D13"/>
    <mergeCell ref="C28:D28"/>
    <mergeCell ref="C29:D29"/>
    <mergeCell ref="C31:D3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276</v>
      </c>
    </row>
    <row r="3" spans="1:6" x14ac:dyDescent="0.2">
      <c r="A3">
        <v>0</v>
      </c>
      <c r="B3" t="s">
        <v>277</v>
      </c>
    </row>
    <row r="4" spans="1:6" x14ac:dyDescent="0.2">
      <c r="A4">
        <v>1</v>
      </c>
      <c r="B4" t="s">
        <v>278</v>
      </c>
    </row>
    <row r="5" spans="1:6" x14ac:dyDescent="0.2">
      <c r="A5">
        <v>0</v>
      </c>
      <c r="B5" t="s">
        <v>279</v>
      </c>
    </row>
    <row r="6" spans="1:6" x14ac:dyDescent="0.2">
      <c r="A6">
        <v>1</v>
      </c>
      <c r="B6" t="s">
        <v>280</v>
      </c>
    </row>
    <row r="7" spans="1:6" x14ac:dyDescent="0.2">
      <c r="A7">
        <v>0</v>
      </c>
      <c r="B7" t="s">
        <v>281</v>
      </c>
    </row>
    <row r="8" spans="1:6" x14ac:dyDescent="0.2">
      <c r="A8">
        <v>2</v>
      </c>
      <c r="B8" t="s">
        <v>282</v>
      </c>
    </row>
    <row r="9" spans="1:6" x14ac:dyDescent="0.2">
      <c r="A9">
        <v>0</v>
      </c>
      <c r="B9" t="s">
        <v>283</v>
      </c>
    </row>
    <row r="13" spans="1:6" x14ac:dyDescent="0.2">
      <c r="A13">
        <v>3</v>
      </c>
      <c r="B13" t="s">
        <v>306</v>
      </c>
      <c r="D13" t="s">
        <v>307</v>
      </c>
      <c r="F13" t="s">
        <v>308</v>
      </c>
    </row>
    <row r="14" spans="1:6" x14ac:dyDescent="0.2">
      <c r="A14">
        <v>999</v>
      </c>
      <c r="B14" t="s">
        <v>314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18"/>
  <sheetViews>
    <sheetView workbookViewId="0">
      <selection activeCell="A114" sqref="A114:AN114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286</v>
      </c>
    </row>
    <row r="6" spans="1:246" x14ac:dyDescent="0.2">
      <c r="IK6">
        <v>350</v>
      </c>
      <c r="IL6" t="s">
        <v>272</v>
      </c>
    </row>
    <row r="7" spans="1:246" x14ac:dyDescent="0.2">
      <c r="IK7">
        <v>1</v>
      </c>
      <c r="IL7" t="s">
        <v>273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274</v>
      </c>
      <c r="IL9" t="s">
        <v>275</v>
      </c>
    </row>
    <row r="10" spans="1:246" x14ac:dyDescent="0.2">
      <c r="IK10">
        <v>1</v>
      </c>
      <c r="IL10" t="s">
        <v>269</v>
      </c>
    </row>
    <row r="11" spans="1:246" x14ac:dyDescent="0.2">
      <c r="IK11" t="s">
        <v>270</v>
      </c>
      <c r="IL11" t="s">
        <v>271</v>
      </c>
    </row>
    <row r="12" spans="1:246" x14ac:dyDescent="0.2">
      <c r="A12" s="1">
        <v>1</v>
      </c>
      <c r="B12" s="1">
        <v>113</v>
      </c>
      <c r="C12" s="1">
        <v>1</v>
      </c>
      <c r="D12" s="1">
        <f>ROW(A59)</f>
        <v>59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268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B59</f>
        <v>113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4.3.8.1 Демонтаж временного ограждения стройплощадки поз.18.2 ПОС</v>
      </c>
      <c r="G18" s="2" t="str">
        <f t="shared" si="0"/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O59</f>
        <v>125441.4</v>
      </c>
      <c r="P18" s="2">
        <f t="shared" si="1"/>
        <v>0</v>
      </c>
      <c r="Q18" s="2">
        <f t="shared" si="1"/>
        <v>50756.98</v>
      </c>
      <c r="R18" s="2">
        <f t="shared" si="1"/>
        <v>12306.33</v>
      </c>
      <c r="S18" s="2">
        <f t="shared" si="1"/>
        <v>74684.42</v>
      </c>
      <c r="T18" s="2">
        <f t="shared" si="1"/>
        <v>0</v>
      </c>
      <c r="U18" s="2">
        <f t="shared" si="1"/>
        <v>189.25708480000003</v>
      </c>
      <c r="V18" s="2">
        <f t="shared" si="1"/>
        <v>21.712823999999998</v>
      </c>
      <c r="W18" s="2">
        <f t="shared" si="1"/>
        <v>0</v>
      </c>
      <c r="X18" s="2">
        <f t="shared" si="1"/>
        <v>80933.929999999993</v>
      </c>
      <c r="Y18" s="2">
        <f t="shared" si="1"/>
        <v>53955.32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260330.65</v>
      </c>
      <c r="AS18" s="2">
        <f t="shared" si="1"/>
        <v>260330.65</v>
      </c>
      <c r="AT18" s="2">
        <f t="shared" si="1"/>
        <v>0</v>
      </c>
      <c r="AU18" s="2">
        <f t="shared" ref="AU18:BZ18" si="2">AU59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ROW(A29)</f>
        <v>29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B29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4.3.8.1</v>
      </c>
      <c r="G22" s="2" t="str">
        <f t="shared" si="7"/>
        <v>Демонтаж временного ограждения стройплощадки</v>
      </c>
      <c r="H22" s="2"/>
      <c r="I22" s="2"/>
      <c r="J22" s="2"/>
      <c r="K22" s="2"/>
      <c r="L22" s="2"/>
      <c r="M22" s="2"/>
      <c r="N22" s="2"/>
      <c r="O22" s="2">
        <f t="shared" ref="O22:AT22" si="8">O29</f>
        <v>125441.4</v>
      </c>
      <c r="P22" s="2">
        <f t="shared" si="8"/>
        <v>0</v>
      </c>
      <c r="Q22" s="2">
        <f t="shared" si="8"/>
        <v>50756.98</v>
      </c>
      <c r="R22" s="2">
        <f t="shared" si="8"/>
        <v>12306.33</v>
      </c>
      <c r="S22" s="2">
        <f t="shared" si="8"/>
        <v>74684.42</v>
      </c>
      <c r="T22" s="2">
        <f t="shared" si="8"/>
        <v>0</v>
      </c>
      <c r="U22" s="2">
        <f t="shared" si="8"/>
        <v>189.25708480000003</v>
      </c>
      <c r="V22" s="2">
        <f t="shared" si="8"/>
        <v>21.712823999999998</v>
      </c>
      <c r="W22" s="2">
        <f t="shared" si="8"/>
        <v>0</v>
      </c>
      <c r="X22" s="2">
        <f t="shared" si="8"/>
        <v>80933.929999999993</v>
      </c>
      <c r="Y22" s="2">
        <f t="shared" si="8"/>
        <v>53955.32</v>
      </c>
      <c r="Z22" s="2">
        <f t="shared" si="8"/>
        <v>0</v>
      </c>
      <c r="AA22" s="2">
        <f t="shared" si="8"/>
        <v>0</v>
      </c>
      <c r="AB22" s="2">
        <f t="shared" si="8"/>
        <v>125441.4</v>
      </c>
      <c r="AC22" s="2">
        <f t="shared" si="8"/>
        <v>0</v>
      </c>
      <c r="AD22" s="2">
        <f t="shared" si="8"/>
        <v>50756.98</v>
      </c>
      <c r="AE22" s="2">
        <f t="shared" si="8"/>
        <v>12306.33</v>
      </c>
      <c r="AF22" s="2">
        <f t="shared" si="8"/>
        <v>74684.42</v>
      </c>
      <c r="AG22" s="2">
        <f t="shared" si="8"/>
        <v>0</v>
      </c>
      <c r="AH22" s="2">
        <f t="shared" si="8"/>
        <v>189.25708480000003</v>
      </c>
      <c r="AI22" s="2">
        <f t="shared" si="8"/>
        <v>21.712823999999998</v>
      </c>
      <c r="AJ22" s="2">
        <f t="shared" si="8"/>
        <v>0</v>
      </c>
      <c r="AK22" s="2">
        <f t="shared" si="8"/>
        <v>80933.929999999993</v>
      </c>
      <c r="AL22" s="2">
        <f t="shared" si="8"/>
        <v>53955.32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260330.65</v>
      </c>
      <c r="AS22" s="2">
        <f t="shared" si="8"/>
        <v>260330.65</v>
      </c>
      <c r="AT22" s="2">
        <f t="shared" si="8"/>
        <v>0</v>
      </c>
      <c r="AU22" s="2">
        <f t="shared" ref="AU22:BZ22" si="9">AU29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CA29</f>
        <v>260330.65</v>
      </c>
      <c r="CB22" s="2">
        <f t="shared" si="10"/>
        <v>260330.65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ROW(SmtRes!A6)</f>
        <v>6</v>
      </c>
      <c r="D24">
        <f>ROW(EtalonRes!A8)</f>
        <v>8</v>
      </c>
      <c r="E24" t="s">
        <v>19</v>
      </c>
      <c r="F24" t="s">
        <v>20</v>
      </c>
      <c r="G24" t="s">
        <v>21</v>
      </c>
      <c r="H24" t="s">
        <v>22</v>
      </c>
      <c r="I24">
        <f>ROUND(116/100,7)</f>
        <v>1.1599999999999999</v>
      </c>
      <c r="J24">
        <v>0</v>
      </c>
      <c r="K24">
        <f>ROUND(116/100,7)</f>
        <v>1.1599999999999999</v>
      </c>
      <c r="O24">
        <f>ROUND(CP24,2)</f>
        <v>54866.77</v>
      </c>
      <c r="P24">
        <f>ROUND(CQ24*I24,2)</f>
        <v>0</v>
      </c>
      <c r="Q24">
        <f>ROUND(CR24*I24,2)</f>
        <v>43795.12</v>
      </c>
      <c r="R24">
        <f>ROUND(CS24*I24,2)</f>
        <v>10240.280000000001</v>
      </c>
      <c r="S24">
        <f>ROUND(CT24*I24,2)</f>
        <v>11071.65</v>
      </c>
      <c r="T24">
        <f>ROUND(CU24*I24,2)</f>
        <v>0</v>
      </c>
      <c r="U24">
        <f>ROUND(CV24*I24,7)</f>
        <v>28.939679999999999</v>
      </c>
      <c r="V24">
        <f>ROUND(CW24*I24,7)</f>
        <v>18.25376</v>
      </c>
      <c r="W24">
        <f>ROUND(CX24*I24,2)</f>
        <v>0</v>
      </c>
      <c r="X24">
        <f t="shared" ref="X24:Y27" si="14">ROUND(CY24,2)</f>
        <v>19820.09</v>
      </c>
      <c r="Y24">
        <f t="shared" si="14"/>
        <v>13213.4</v>
      </c>
      <c r="AA24">
        <v>92793619</v>
      </c>
      <c r="AB24">
        <f>ROUND((AC24+AD24+AF24),2)</f>
        <v>2614.4899999999998</v>
      </c>
      <c r="AC24">
        <f>ROUND(((ES24*ROUND(0,7))),2)</f>
        <v>0</v>
      </c>
      <c r="AD24">
        <f>ROUND(((((ET24*ROUND(0.7,7)))-((EU24*ROUND(0.7,7))))+AE24),2)</f>
        <v>2401.6799999999998</v>
      </c>
      <c r="AE24">
        <f t="shared" ref="AE24:AF27" si="15">ROUND(((EU24*ROUND(0.7,7))),2)</f>
        <v>196.83</v>
      </c>
      <c r="AF24">
        <f t="shared" si="15"/>
        <v>212.81</v>
      </c>
      <c r="AG24">
        <f>ROUND((AP24),2)</f>
        <v>0</v>
      </c>
      <c r="AH24">
        <f t="shared" ref="AH24:AI27" si="16">((EW24*ROUND(0.7,7)))</f>
        <v>24.948</v>
      </c>
      <c r="AI24">
        <f t="shared" si="16"/>
        <v>15.735999999999999</v>
      </c>
      <c r="AJ24">
        <f>(AS24)</f>
        <v>0</v>
      </c>
      <c r="AK24">
        <v>3968.08</v>
      </c>
      <c r="AL24">
        <v>233.1</v>
      </c>
      <c r="AM24">
        <v>3430.97</v>
      </c>
      <c r="AN24">
        <v>281.18</v>
      </c>
      <c r="AO24">
        <v>304.01</v>
      </c>
      <c r="AP24">
        <v>0</v>
      </c>
      <c r="AQ24">
        <v>35.64</v>
      </c>
      <c r="AR24">
        <v>22.48</v>
      </c>
      <c r="AS24">
        <v>0</v>
      </c>
      <c r="AT24">
        <v>93</v>
      </c>
      <c r="AU24">
        <v>62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23</v>
      </c>
      <c r="BM24">
        <v>9001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93</v>
      </c>
      <c r="CA24">
        <v>62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24</v>
      </c>
      <c r="CO24">
        <v>0</v>
      </c>
      <c r="CP24">
        <f>(P24+Q24+S24)</f>
        <v>54866.770000000004</v>
      </c>
      <c r="CQ24">
        <f>AC24*BC24</f>
        <v>0</v>
      </c>
      <c r="CR24">
        <f>AD24*BB24</f>
        <v>37754.409599999999</v>
      </c>
      <c r="CS24">
        <f>AE24*BS24</f>
        <v>8827.8255000000008</v>
      </c>
      <c r="CT24">
        <f>AF24*BA24</f>
        <v>9544.5285000000003</v>
      </c>
      <c r="CU24">
        <f t="shared" ref="CU24:CX27" si="17">AG24</f>
        <v>0</v>
      </c>
      <c r="CV24">
        <f t="shared" si="17"/>
        <v>24.948</v>
      </c>
      <c r="CW24">
        <f t="shared" si="17"/>
        <v>15.735999999999999</v>
      </c>
      <c r="CX24">
        <f t="shared" si="17"/>
        <v>0</v>
      </c>
      <c r="CY24">
        <f>(((S24+R24)*AT24)/100)</f>
        <v>19820.0949</v>
      </c>
      <c r="CZ24">
        <f>(((S24+R24)*AU24)/100)</f>
        <v>13213.3966</v>
      </c>
      <c r="DC24" t="s">
        <v>6</v>
      </c>
      <c r="DD24" t="s">
        <v>25</v>
      </c>
      <c r="DE24" t="s">
        <v>26</v>
      </c>
      <c r="DF24" t="s">
        <v>26</v>
      </c>
      <c r="DG24" t="s">
        <v>26</v>
      </c>
      <c r="DH24" t="s">
        <v>6</v>
      </c>
      <c r="DI24" t="s">
        <v>26</v>
      </c>
      <c r="DJ24" t="s">
        <v>26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22</v>
      </c>
      <c r="DW24" t="s">
        <v>22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66696403</v>
      </c>
      <c r="EF24">
        <v>2</v>
      </c>
      <c r="EG24" t="s">
        <v>27</v>
      </c>
      <c r="EH24">
        <v>9</v>
      </c>
      <c r="EI24" t="s">
        <v>28</v>
      </c>
      <c r="EJ24">
        <v>1</v>
      </c>
      <c r="EK24">
        <v>9001</v>
      </c>
      <c r="EL24" t="s">
        <v>28</v>
      </c>
      <c r="EM24" t="s">
        <v>29</v>
      </c>
      <c r="EO24" t="s">
        <v>30</v>
      </c>
      <c r="EQ24">
        <v>131072</v>
      </c>
      <c r="ER24">
        <v>3968.08</v>
      </c>
      <c r="ES24">
        <v>233.1</v>
      </c>
      <c r="ET24">
        <v>3430.97</v>
      </c>
      <c r="EU24">
        <v>281.18</v>
      </c>
      <c r="EV24">
        <v>304.01</v>
      </c>
      <c r="EW24">
        <v>35.64</v>
      </c>
      <c r="EX24">
        <v>22.48</v>
      </c>
      <c r="EY24">
        <v>0</v>
      </c>
      <c r="FQ24">
        <v>0</v>
      </c>
      <c r="FR24">
        <v>0</v>
      </c>
      <c r="FS24">
        <v>0</v>
      </c>
      <c r="FX24">
        <v>93</v>
      </c>
      <c r="FY24">
        <v>62</v>
      </c>
      <c r="GA24" t="s">
        <v>6</v>
      </c>
      <c r="GD24">
        <v>1</v>
      </c>
      <c r="GF24">
        <v>-1256222657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>ROUND(IF(AND(BH24=3,BI24=3,FS24&lt;&gt;0),P24,0),2)</f>
        <v>0</v>
      </c>
      <c r="GM24">
        <f>ROUND(O24+X24+Y24,2)+GX24</f>
        <v>87900.26</v>
      </c>
      <c r="GN24">
        <f>IF(OR(BI24=0,BI24=1),GM24-GX24,0)</f>
        <v>87900.26</v>
      </c>
      <c r="GO24">
        <f>IF(BI24=2,GM24-GX24,0)</f>
        <v>0</v>
      </c>
      <c r="GP24">
        <f>IF(BI24=4,GM24-GX24,0)</f>
        <v>0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31</v>
      </c>
      <c r="HO24" t="s">
        <v>32</v>
      </c>
      <c r="HP24" t="s">
        <v>28</v>
      </c>
      <c r="HQ24" t="s">
        <v>28</v>
      </c>
      <c r="HS24">
        <v>0</v>
      </c>
      <c r="IK24">
        <v>0</v>
      </c>
      <c r="IL24" t="s">
        <v>284</v>
      </c>
      <c r="IM24">
        <v>1.1599999999999999</v>
      </c>
    </row>
    <row r="25" spans="1:247" x14ac:dyDescent="0.2">
      <c r="A25">
        <v>17</v>
      </c>
      <c r="B25">
        <v>1</v>
      </c>
      <c r="C25">
        <f>ROW(SmtRes!A27)</f>
        <v>27</v>
      </c>
      <c r="D25">
        <f>ROW(EtalonRes!A30)</f>
        <v>30</v>
      </c>
      <c r="E25" t="s">
        <v>33</v>
      </c>
      <c r="F25" t="s">
        <v>34</v>
      </c>
      <c r="G25" t="s">
        <v>35</v>
      </c>
      <c r="H25" t="s">
        <v>36</v>
      </c>
      <c r="I25">
        <v>1.60304</v>
      </c>
      <c r="J25">
        <v>0</v>
      </c>
      <c r="K25">
        <v>1.60304</v>
      </c>
      <c r="O25">
        <f>ROUND(CP25,2)</f>
        <v>11157.57</v>
      </c>
      <c r="P25">
        <f>ROUND(CQ25*I25,2)</f>
        <v>0</v>
      </c>
      <c r="Q25">
        <f>ROUND(CR25*I25,2)</f>
        <v>4955.79</v>
      </c>
      <c r="R25">
        <f>ROUND(CS25*I25,2)</f>
        <v>1240.93</v>
      </c>
      <c r="S25">
        <f>ROUND(CT25*I25,2)</f>
        <v>6201.78</v>
      </c>
      <c r="T25">
        <f>ROUND(CU25*I25,2)</f>
        <v>0</v>
      </c>
      <c r="U25">
        <f>ROUND(CV25*I25,7)</f>
        <v>15.8220048</v>
      </c>
      <c r="V25">
        <f>ROUND(CW25*I25,7)</f>
        <v>1.963724</v>
      </c>
      <c r="W25">
        <f>ROUND(CX25*I25,2)</f>
        <v>0</v>
      </c>
      <c r="X25">
        <f t="shared" si="14"/>
        <v>6921.72</v>
      </c>
      <c r="Y25">
        <f t="shared" si="14"/>
        <v>4614.4799999999996</v>
      </c>
      <c r="AA25">
        <v>92793619</v>
      </c>
      <c r="AB25">
        <f>ROUND((AC25+AD25+AF25),2)</f>
        <v>282.92</v>
      </c>
      <c r="AC25">
        <f>ROUND(((ES25*ROUND(0,7))),2)</f>
        <v>0</v>
      </c>
      <c r="AD25">
        <f>ROUND(((((ET25*ROUND(0.7,7)))-((EU25*ROUND(0.7,7))))+AE25),2)</f>
        <v>196.66</v>
      </c>
      <c r="AE25">
        <f t="shared" si="15"/>
        <v>17.260000000000002</v>
      </c>
      <c r="AF25">
        <f t="shared" si="15"/>
        <v>86.26</v>
      </c>
      <c r="AG25">
        <f>ROUND((AP25),2)</f>
        <v>0</v>
      </c>
      <c r="AH25">
        <f t="shared" si="16"/>
        <v>9.8699999999999992</v>
      </c>
      <c r="AI25">
        <f t="shared" si="16"/>
        <v>1.2249999999999999</v>
      </c>
      <c r="AJ25">
        <f>(AS25)</f>
        <v>0</v>
      </c>
      <c r="AK25">
        <v>489.65</v>
      </c>
      <c r="AL25">
        <v>85.49</v>
      </c>
      <c r="AM25">
        <v>280.93</v>
      </c>
      <c r="AN25">
        <v>24.65</v>
      </c>
      <c r="AO25">
        <v>123.23</v>
      </c>
      <c r="AP25">
        <v>0</v>
      </c>
      <c r="AQ25">
        <v>14.1</v>
      </c>
      <c r="AR25">
        <v>1.75</v>
      </c>
      <c r="AS25">
        <v>0</v>
      </c>
      <c r="AT25">
        <v>93</v>
      </c>
      <c r="AU25">
        <v>62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37</v>
      </c>
      <c r="BM25">
        <v>9001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93</v>
      </c>
      <c r="CA25">
        <v>62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24</v>
      </c>
      <c r="CO25">
        <v>0</v>
      </c>
      <c r="CP25">
        <f>(P25+Q25+S25)</f>
        <v>11157.57</v>
      </c>
      <c r="CQ25">
        <f>AC25*BC25</f>
        <v>0</v>
      </c>
      <c r="CR25">
        <f>AD25*BB25</f>
        <v>3091.4952000000003</v>
      </c>
      <c r="CS25">
        <f>AE25*BS25</f>
        <v>774.1110000000001</v>
      </c>
      <c r="CT25">
        <f>AF25*BA25</f>
        <v>3868.7610000000004</v>
      </c>
      <c r="CU25">
        <f t="shared" si="17"/>
        <v>0</v>
      </c>
      <c r="CV25">
        <f t="shared" si="17"/>
        <v>9.8699999999999992</v>
      </c>
      <c r="CW25">
        <f t="shared" si="17"/>
        <v>1.2249999999999999</v>
      </c>
      <c r="CX25">
        <f t="shared" si="17"/>
        <v>0</v>
      </c>
      <c r="CY25">
        <f>(((S25+R25)*AT25)/100)</f>
        <v>6921.7203</v>
      </c>
      <c r="CZ25">
        <f>(((S25+R25)*AU25)/100)</f>
        <v>4614.4802</v>
      </c>
      <c r="DC25" t="s">
        <v>6</v>
      </c>
      <c r="DD25" t="s">
        <v>25</v>
      </c>
      <c r="DE25" t="s">
        <v>26</v>
      </c>
      <c r="DF25" t="s">
        <v>26</v>
      </c>
      <c r="DG25" t="s">
        <v>26</v>
      </c>
      <c r="DH25" t="s">
        <v>6</v>
      </c>
      <c r="DI25" t="s">
        <v>26</v>
      </c>
      <c r="DJ25" t="s">
        <v>26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1009</v>
      </c>
      <c r="DV25" t="s">
        <v>36</v>
      </c>
      <c r="DW25" t="s">
        <v>36</v>
      </c>
      <c r="DX25">
        <v>1000</v>
      </c>
      <c r="DZ25" t="s">
        <v>6</v>
      </c>
      <c r="EA25" t="s">
        <v>6</v>
      </c>
      <c r="EB25" t="s">
        <v>6</v>
      </c>
      <c r="EC25" t="s">
        <v>6</v>
      </c>
      <c r="EE25">
        <v>66696403</v>
      </c>
      <c r="EF25">
        <v>2</v>
      </c>
      <c r="EG25" t="s">
        <v>27</v>
      </c>
      <c r="EH25">
        <v>9</v>
      </c>
      <c r="EI25" t="s">
        <v>28</v>
      </c>
      <c r="EJ25">
        <v>1</v>
      </c>
      <c r="EK25">
        <v>9001</v>
      </c>
      <c r="EL25" t="s">
        <v>28</v>
      </c>
      <c r="EM25" t="s">
        <v>29</v>
      </c>
      <c r="EO25" t="s">
        <v>30</v>
      </c>
      <c r="EQ25">
        <v>131072</v>
      </c>
      <c r="ER25">
        <v>489.65</v>
      </c>
      <c r="ES25">
        <v>85.49</v>
      </c>
      <c r="ET25">
        <v>280.93</v>
      </c>
      <c r="EU25">
        <v>24.65</v>
      </c>
      <c r="EV25">
        <v>123.23</v>
      </c>
      <c r="EW25">
        <v>14.1</v>
      </c>
      <c r="EX25">
        <v>1.75</v>
      </c>
      <c r="EY25">
        <v>0</v>
      </c>
      <c r="FQ25">
        <v>0</v>
      </c>
      <c r="FR25">
        <v>0</v>
      </c>
      <c r="FS25">
        <v>0</v>
      </c>
      <c r="FX25">
        <v>93</v>
      </c>
      <c r="FY25">
        <v>62</v>
      </c>
      <c r="GA25" t="s">
        <v>6</v>
      </c>
      <c r="GD25">
        <v>1</v>
      </c>
      <c r="GF25">
        <v>1340913949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>ROUND(IF(AND(BH25=3,BI25=3,FS25&lt;&gt;0),P25,0),2)</f>
        <v>0</v>
      </c>
      <c r="GM25">
        <f>ROUND(O25+X25+Y25,2)+GX25</f>
        <v>22693.77</v>
      </c>
      <c r="GN25">
        <f>IF(OR(BI25=0,BI25=1),GM25-GX25,0)</f>
        <v>22693.77</v>
      </c>
      <c r="GO25">
        <f>IF(BI25=2,GM25-GX25,0)</f>
        <v>0</v>
      </c>
      <c r="GP25">
        <f>IF(BI25=4,GM25-GX25,0)</f>
        <v>0</v>
      </c>
      <c r="GR25">
        <v>0</v>
      </c>
      <c r="GS25">
        <v>3</v>
      </c>
      <c r="GT25">
        <v>0</v>
      </c>
      <c r="GU25" t="s">
        <v>6</v>
      </c>
      <c r="GV25">
        <f>ROUND((GT25),2)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6</v>
      </c>
      <c r="HF25" t="s">
        <v>6</v>
      </c>
      <c r="HM25" t="s">
        <v>6</v>
      </c>
      <c r="HN25" t="s">
        <v>31</v>
      </c>
      <c r="HO25" t="s">
        <v>32</v>
      </c>
      <c r="HP25" t="s">
        <v>28</v>
      </c>
      <c r="HQ25" t="s">
        <v>28</v>
      </c>
      <c r="HS25">
        <v>0</v>
      </c>
      <c r="IK25">
        <v>0</v>
      </c>
    </row>
    <row r="26" spans="1:247" x14ac:dyDescent="0.2">
      <c r="A26">
        <v>17</v>
      </c>
      <c r="B26">
        <v>1</v>
      </c>
      <c r="C26">
        <f>ROW(SmtRes!A33)</f>
        <v>33</v>
      </c>
      <c r="D26">
        <f>ROW(EtalonRes!A37)</f>
        <v>37</v>
      </c>
      <c r="E26" t="s">
        <v>38</v>
      </c>
      <c r="F26" t="s">
        <v>39</v>
      </c>
      <c r="G26" t="s">
        <v>40</v>
      </c>
      <c r="H26" t="s">
        <v>41</v>
      </c>
      <c r="I26">
        <f>ROUND(688/100,7)</f>
        <v>6.88</v>
      </c>
      <c r="J26">
        <v>0</v>
      </c>
      <c r="K26">
        <f>ROUND(688/100,7)</f>
        <v>6.88</v>
      </c>
      <c r="O26">
        <f>ROUND(CP26,2)</f>
        <v>59214.12</v>
      </c>
      <c r="P26">
        <f>ROUND(CQ26*I26,2)</f>
        <v>0</v>
      </c>
      <c r="Q26">
        <f>ROUND(CR26*I26,2)</f>
        <v>1993.27</v>
      </c>
      <c r="R26">
        <f>ROUND(CS26*I26,2)</f>
        <v>823.88</v>
      </c>
      <c r="S26">
        <f>ROUND(CT26*I26,2)</f>
        <v>57220.85</v>
      </c>
      <c r="T26">
        <f>ROUND(CU26*I26,2)</f>
        <v>0</v>
      </c>
      <c r="U26">
        <f>ROUND(CV26*I26,7)</f>
        <v>143.9984</v>
      </c>
      <c r="V26">
        <f>ROUND(CW26*I26,7)</f>
        <v>1.4929600000000001</v>
      </c>
      <c r="W26">
        <f>ROUND(CX26*I26,2)</f>
        <v>0</v>
      </c>
      <c r="X26">
        <f t="shared" si="14"/>
        <v>53981.599999999999</v>
      </c>
      <c r="Y26">
        <f t="shared" si="14"/>
        <v>35987.730000000003</v>
      </c>
      <c r="AA26">
        <v>92793619</v>
      </c>
      <c r="AB26">
        <f>ROUND((AC26+AD26+AF26),2)</f>
        <v>203.87</v>
      </c>
      <c r="AC26">
        <f>ROUND(((ES26*ROUND(0,7))),2)</f>
        <v>0</v>
      </c>
      <c r="AD26">
        <f>ROUND(((((ET26*ROUND(0.7,7)))-((EU26*ROUND(0.7,7))))+AE26),2)</f>
        <v>18.43</v>
      </c>
      <c r="AE26">
        <f t="shared" si="15"/>
        <v>2.67</v>
      </c>
      <c r="AF26">
        <f t="shared" si="15"/>
        <v>185.44</v>
      </c>
      <c r="AG26">
        <f>ROUND((AP26),2)</f>
        <v>0</v>
      </c>
      <c r="AH26">
        <f t="shared" si="16"/>
        <v>20.929999999999996</v>
      </c>
      <c r="AI26">
        <f t="shared" si="16"/>
        <v>0.217</v>
      </c>
      <c r="AJ26">
        <f>(AS26)</f>
        <v>0</v>
      </c>
      <c r="AK26">
        <v>304.60000000000002</v>
      </c>
      <c r="AL26">
        <v>13.36</v>
      </c>
      <c r="AM26">
        <v>26.33</v>
      </c>
      <c r="AN26">
        <v>3.82</v>
      </c>
      <c r="AO26">
        <v>264.91000000000003</v>
      </c>
      <c r="AP26">
        <v>0</v>
      </c>
      <c r="AQ26">
        <v>29.9</v>
      </c>
      <c r="AR26">
        <v>0.31</v>
      </c>
      <c r="AS26">
        <v>0</v>
      </c>
      <c r="AT26">
        <v>93</v>
      </c>
      <c r="AU26">
        <v>62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42</v>
      </c>
      <c r="BM26">
        <v>9001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93</v>
      </c>
      <c r="CA26">
        <v>62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24</v>
      </c>
      <c r="CO26">
        <v>0</v>
      </c>
      <c r="CP26">
        <f>(P26+Q26+S26)</f>
        <v>59214.119999999995</v>
      </c>
      <c r="CQ26">
        <f>AC26*BC26</f>
        <v>0</v>
      </c>
      <c r="CR26">
        <f>AD26*BB26</f>
        <v>289.71960000000001</v>
      </c>
      <c r="CS26">
        <f>AE26*BS26</f>
        <v>119.7495</v>
      </c>
      <c r="CT26">
        <f>AF26*BA26</f>
        <v>8316.9840000000004</v>
      </c>
      <c r="CU26">
        <f t="shared" si="17"/>
        <v>0</v>
      </c>
      <c r="CV26">
        <f t="shared" si="17"/>
        <v>20.929999999999996</v>
      </c>
      <c r="CW26">
        <f t="shared" si="17"/>
        <v>0.217</v>
      </c>
      <c r="CX26">
        <f t="shared" si="17"/>
        <v>0</v>
      </c>
      <c r="CY26">
        <f>(((S26+R26)*AT26)/100)</f>
        <v>53981.598899999997</v>
      </c>
      <c r="CZ26">
        <f>(((S26+R26)*AU26)/100)</f>
        <v>35987.732599999996</v>
      </c>
      <c r="DC26" t="s">
        <v>6</v>
      </c>
      <c r="DD26" t="s">
        <v>25</v>
      </c>
      <c r="DE26" t="s">
        <v>26</v>
      </c>
      <c r="DF26" t="s">
        <v>26</v>
      </c>
      <c r="DG26" t="s">
        <v>26</v>
      </c>
      <c r="DH26" t="s">
        <v>6</v>
      </c>
      <c r="DI26" t="s">
        <v>26</v>
      </c>
      <c r="DJ26" t="s">
        <v>26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1005</v>
      </c>
      <c r="DV26" t="s">
        <v>41</v>
      </c>
      <c r="DW26" t="s">
        <v>41</v>
      </c>
      <c r="DX26">
        <v>100</v>
      </c>
      <c r="DZ26" t="s">
        <v>6</v>
      </c>
      <c r="EA26" t="s">
        <v>6</v>
      </c>
      <c r="EB26" t="s">
        <v>6</v>
      </c>
      <c r="EC26" t="s">
        <v>6</v>
      </c>
      <c r="EE26">
        <v>66696403</v>
      </c>
      <c r="EF26">
        <v>2</v>
      </c>
      <c r="EG26" t="s">
        <v>27</v>
      </c>
      <c r="EH26">
        <v>9</v>
      </c>
      <c r="EI26" t="s">
        <v>28</v>
      </c>
      <c r="EJ26">
        <v>1</v>
      </c>
      <c r="EK26">
        <v>9001</v>
      </c>
      <c r="EL26" t="s">
        <v>28</v>
      </c>
      <c r="EM26" t="s">
        <v>29</v>
      </c>
      <c r="EO26" t="s">
        <v>30</v>
      </c>
      <c r="EQ26">
        <v>131072</v>
      </c>
      <c r="ER26">
        <v>304.60000000000002</v>
      </c>
      <c r="ES26">
        <v>13.36</v>
      </c>
      <c r="ET26">
        <v>26.33</v>
      </c>
      <c r="EU26">
        <v>3.82</v>
      </c>
      <c r="EV26">
        <v>264.91000000000003</v>
      </c>
      <c r="EW26">
        <v>29.9</v>
      </c>
      <c r="EX26">
        <v>0.31</v>
      </c>
      <c r="EY26">
        <v>0</v>
      </c>
      <c r="FQ26">
        <v>0</v>
      </c>
      <c r="FR26">
        <v>0</v>
      </c>
      <c r="FS26">
        <v>0</v>
      </c>
      <c r="FX26">
        <v>93</v>
      </c>
      <c r="FY26">
        <v>62</v>
      </c>
      <c r="GA26" t="s">
        <v>6</v>
      </c>
      <c r="GD26">
        <v>1</v>
      </c>
      <c r="GF26">
        <v>-336811506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>ROUND(IF(AND(BH26=3,BI26=3,FS26&lt;&gt;0),P26,0),2)</f>
        <v>0</v>
      </c>
      <c r="GM26">
        <f>ROUND(O26+X26+Y26,2)+GX26</f>
        <v>149183.45000000001</v>
      </c>
      <c r="GN26">
        <f>IF(OR(BI26=0,BI26=1),GM26-GX26,0)</f>
        <v>149183.45000000001</v>
      </c>
      <c r="GO26">
        <f>IF(BI26=2,GM26-GX26,0)</f>
        <v>0</v>
      </c>
      <c r="GP26">
        <f>IF(BI26=4,GM26-GX26,0)</f>
        <v>0</v>
      </c>
      <c r="GR26">
        <v>0</v>
      </c>
      <c r="GS26">
        <v>3</v>
      </c>
      <c r="GT26">
        <v>0</v>
      </c>
      <c r="GU26" t="s">
        <v>6</v>
      </c>
      <c r="GV26">
        <f>ROUND((GT26),2)</f>
        <v>0</v>
      </c>
      <c r="GW26">
        <v>1</v>
      </c>
      <c r="GX26">
        <f>ROUND(HC26*I26,2)</f>
        <v>0</v>
      </c>
      <c r="HA26">
        <v>0</v>
      </c>
      <c r="HB26">
        <v>0</v>
      </c>
      <c r="HC26">
        <f>GV26*GW26</f>
        <v>0</v>
      </c>
      <c r="HE26" t="s">
        <v>6</v>
      </c>
      <c r="HF26" t="s">
        <v>6</v>
      </c>
      <c r="HM26" t="s">
        <v>6</v>
      </c>
      <c r="HN26" t="s">
        <v>31</v>
      </c>
      <c r="HO26" t="s">
        <v>32</v>
      </c>
      <c r="HP26" t="s">
        <v>28</v>
      </c>
      <c r="HQ26" t="s">
        <v>28</v>
      </c>
      <c r="HS26">
        <v>0</v>
      </c>
      <c r="IK26">
        <v>0</v>
      </c>
      <c r="IL26" t="s">
        <v>285</v>
      </c>
      <c r="IM26">
        <v>6.88</v>
      </c>
    </row>
    <row r="27" spans="1:247" x14ac:dyDescent="0.2">
      <c r="A27">
        <v>17</v>
      </c>
      <c r="B27">
        <v>1</v>
      </c>
      <c r="C27">
        <f>ROW(SmtRes!A38)</f>
        <v>38</v>
      </c>
      <c r="D27">
        <f>ROW(EtalonRes!A43)</f>
        <v>43</v>
      </c>
      <c r="E27" t="s">
        <v>43</v>
      </c>
      <c r="F27" t="s">
        <v>44</v>
      </c>
      <c r="G27" t="s">
        <v>45</v>
      </c>
      <c r="H27" t="s">
        <v>22</v>
      </c>
      <c r="I27">
        <v>0.01</v>
      </c>
      <c r="J27">
        <v>0</v>
      </c>
      <c r="K27">
        <v>0.01</v>
      </c>
      <c r="O27">
        <f>ROUND(CP27,2)</f>
        <v>202.94</v>
      </c>
      <c r="P27">
        <f>ROUND(CQ27*I27,2)</f>
        <v>0</v>
      </c>
      <c r="Q27">
        <f>ROUND(CR27*I27,2)</f>
        <v>12.8</v>
      </c>
      <c r="R27">
        <f>ROUND(CS27*I27,2)</f>
        <v>1.24</v>
      </c>
      <c r="S27">
        <f>ROUND(CT27*I27,2)</f>
        <v>190.14</v>
      </c>
      <c r="T27">
        <f>ROUND(CU27*I27,2)</f>
        <v>0</v>
      </c>
      <c r="U27">
        <f>ROUND(CV27*I27,7)</f>
        <v>0.497</v>
      </c>
      <c r="V27">
        <f>ROUND(CW27*I27,7)</f>
        <v>2.3800000000000002E-3</v>
      </c>
      <c r="W27">
        <f>ROUND(CX27*I27,2)</f>
        <v>0</v>
      </c>
      <c r="X27">
        <f t="shared" si="14"/>
        <v>210.52</v>
      </c>
      <c r="Y27">
        <f t="shared" si="14"/>
        <v>139.71</v>
      </c>
      <c r="AA27">
        <v>92793619</v>
      </c>
      <c r="AB27">
        <f>ROUND((AC27+AD27+AF27),2)</f>
        <v>505.35</v>
      </c>
      <c r="AC27">
        <f>ROUND(((ES27*ROUND(0,7))),2)</f>
        <v>0</v>
      </c>
      <c r="AD27">
        <f>ROUND(((((ET27*ROUND(0.7,7)))-((EU27*ROUND(0.7,7))))+AE27),2)</f>
        <v>81.41</v>
      </c>
      <c r="AE27">
        <f t="shared" si="15"/>
        <v>2.76</v>
      </c>
      <c r="AF27">
        <f t="shared" si="15"/>
        <v>423.94</v>
      </c>
      <c r="AG27">
        <f>ROUND((AP27),2)</f>
        <v>0</v>
      </c>
      <c r="AH27">
        <f t="shared" si="16"/>
        <v>49.699999999999996</v>
      </c>
      <c r="AI27">
        <f t="shared" si="16"/>
        <v>0.23799999999999999</v>
      </c>
      <c r="AJ27">
        <f>(AS27)</f>
        <v>0</v>
      </c>
      <c r="AK27">
        <v>910.41</v>
      </c>
      <c r="AL27">
        <v>188.48</v>
      </c>
      <c r="AM27">
        <v>116.3</v>
      </c>
      <c r="AN27">
        <v>3.94</v>
      </c>
      <c r="AO27">
        <v>605.63</v>
      </c>
      <c r="AP27">
        <v>0</v>
      </c>
      <c r="AQ27">
        <v>71</v>
      </c>
      <c r="AR27">
        <v>0.34</v>
      </c>
      <c r="AS27">
        <v>0</v>
      </c>
      <c r="AT27">
        <v>110</v>
      </c>
      <c r="AU27">
        <v>73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1</v>
      </c>
      <c r="BJ27" t="s">
        <v>46</v>
      </c>
      <c r="BM27">
        <v>7001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110</v>
      </c>
      <c r="CA27">
        <v>73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24</v>
      </c>
      <c r="CO27">
        <v>0</v>
      </c>
      <c r="CP27">
        <f>(P27+Q27+S27)</f>
        <v>202.94</v>
      </c>
      <c r="CQ27">
        <f>AC27*BC27</f>
        <v>0</v>
      </c>
      <c r="CR27">
        <f>AD27*BB27</f>
        <v>1279.7652</v>
      </c>
      <c r="CS27">
        <f>AE27*BS27</f>
        <v>123.786</v>
      </c>
      <c r="CT27">
        <f>AF27*BA27</f>
        <v>19013.708999999999</v>
      </c>
      <c r="CU27">
        <f t="shared" si="17"/>
        <v>0</v>
      </c>
      <c r="CV27">
        <f t="shared" si="17"/>
        <v>49.699999999999996</v>
      </c>
      <c r="CW27">
        <f t="shared" si="17"/>
        <v>0.23799999999999999</v>
      </c>
      <c r="CX27">
        <f t="shared" si="17"/>
        <v>0</v>
      </c>
      <c r="CY27">
        <f>(((S27+R27)*AT27)/100)</f>
        <v>210.518</v>
      </c>
      <c r="CZ27">
        <f>(((S27+R27)*AU27)/100)</f>
        <v>139.70740000000001</v>
      </c>
      <c r="DC27" t="s">
        <v>6</v>
      </c>
      <c r="DD27" t="s">
        <v>25</v>
      </c>
      <c r="DE27" t="s">
        <v>26</v>
      </c>
      <c r="DF27" t="s">
        <v>26</v>
      </c>
      <c r="DG27" t="s">
        <v>26</v>
      </c>
      <c r="DH27" t="s">
        <v>6</v>
      </c>
      <c r="DI27" t="s">
        <v>26</v>
      </c>
      <c r="DJ27" t="s">
        <v>26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22</v>
      </c>
      <c r="DW27" t="s">
        <v>22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66696383</v>
      </c>
      <c r="EF27">
        <v>2</v>
      </c>
      <c r="EG27" t="s">
        <v>27</v>
      </c>
      <c r="EH27">
        <v>7</v>
      </c>
      <c r="EI27" t="s">
        <v>47</v>
      </c>
      <c r="EJ27">
        <v>1</v>
      </c>
      <c r="EK27">
        <v>7001</v>
      </c>
      <c r="EL27" t="s">
        <v>47</v>
      </c>
      <c r="EM27" t="s">
        <v>48</v>
      </c>
      <c r="EO27" t="s">
        <v>30</v>
      </c>
      <c r="EQ27">
        <v>131072</v>
      </c>
      <c r="ER27">
        <v>910.41</v>
      </c>
      <c r="ES27">
        <v>188.48</v>
      </c>
      <c r="ET27">
        <v>116.3</v>
      </c>
      <c r="EU27">
        <v>3.94</v>
      </c>
      <c r="EV27">
        <v>605.63</v>
      </c>
      <c r="EW27">
        <v>71</v>
      </c>
      <c r="EX27">
        <v>0.34</v>
      </c>
      <c r="EY27">
        <v>0</v>
      </c>
      <c r="FQ27">
        <v>0</v>
      </c>
      <c r="FR27">
        <v>0</v>
      </c>
      <c r="FS27">
        <v>0</v>
      </c>
      <c r="FX27">
        <v>110</v>
      </c>
      <c r="FY27">
        <v>73</v>
      </c>
      <c r="GA27" t="s">
        <v>6</v>
      </c>
      <c r="GD27">
        <v>1</v>
      </c>
      <c r="GF27">
        <v>1079195241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>ROUND(IF(AND(BH27=3,BI27=3,FS27&lt;&gt;0),P27,0),2)</f>
        <v>0</v>
      </c>
      <c r="GM27">
        <f>ROUND(O27+X27+Y27,2)+GX27</f>
        <v>553.16999999999996</v>
      </c>
      <c r="GN27">
        <f>IF(OR(BI27=0,BI27=1),GM27-GX27,0)</f>
        <v>553.16999999999996</v>
      </c>
      <c r="GO27">
        <f>IF(BI27=2,GM27-GX27,0)</f>
        <v>0</v>
      </c>
      <c r="GP27">
        <f>IF(BI27=4,GM27-GX27,0)</f>
        <v>0</v>
      </c>
      <c r="GR27">
        <v>0</v>
      </c>
      <c r="GS27">
        <v>3</v>
      </c>
      <c r="GT27">
        <v>0</v>
      </c>
      <c r="GU27" t="s">
        <v>6</v>
      </c>
      <c r="GV27">
        <f>ROUND((GT27),2)</f>
        <v>0</v>
      </c>
      <c r="GW27">
        <v>1</v>
      </c>
      <c r="GX27">
        <f>ROUND(HC27*I27,2)</f>
        <v>0</v>
      </c>
      <c r="HA27">
        <v>0</v>
      </c>
      <c r="HB27">
        <v>0</v>
      </c>
      <c r="HC27">
        <f>GV27*GW27</f>
        <v>0</v>
      </c>
      <c r="HE27" t="s">
        <v>6</v>
      </c>
      <c r="HF27" t="s">
        <v>6</v>
      </c>
      <c r="HM27" t="s">
        <v>6</v>
      </c>
      <c r="HN27" t="s">
        <v>49</v>
      </c>
      <c r="HO27" t="s">
        <v>50</v>
      </c>
      <c r="HP27" t="s">
        <v>47</v>
      </c>
      <c r="HQ27" t="s">
        <v>47</v>
      </c>
      <c r="HS27">
        <v>0</v>
      </c>
      <c r="IK27">
        <v>0</v>
      </c>
    </row>
    <row r="29" spans="1:247" x14ac:dyDescent="0.2">
      <c r="A29" s="2">
        <v>51</v>
      </c>
      <c r="B29" s="2">
        <f>B20</f>
        <v>1</v>
      </c>
      <c r="C29" s="2">
        <f>A20</f>
        <v>3</v>
      </c>
      <c r="D29" s="2">
        <f>ROW(A20)</f>
        <v>20</v>
      </c>
      <c r="E29" s="2"/>
      <c r="F29" s="2" t="str">
        <f>IF(F20&lt;&gt;"",F20,"")</f>
        <v>4.3.8.1</v>
      </c>
      <c r="G29" s="2" t="str">
        <f>IF(G20&lt;&gt;"",G20,"")</f>
        <v>Демонтаж временного ограждения стройплощадки</v>
      </c>
      <c r="H29" s="2">
        <v>0</v>
      </c>
      <c r="I29" s="2"/>
      <c r="J29" s="2"/>
      <c r="K29" s="2"/>
      <c r="L29" s="2"/>
      <c r="M29" s="2"/>
      <c r="N29" s="2"/>
      <c r="O29" s="2">
        <f t="shared" ref="O29:T29" si="18">ROUND(AB29,2)</f>
        <v>125441.4</v>
      </c>
      <c r="P29" s="2">
        <f t="shared" si="18"/>
        <v>0</v>
      </c>
      <c r="Q29" s="2">
        <f t="shared" si="18"/>
        <v>50756.98</v>
      </c>
      <c r="R29" s="2">
        <f t="shared" si="18"/>
        <v>12306.33</v>
      </c>
      <c r="S29" s="2">
        <f t="shared" si="18"/>
        <v>74684.42</v>
      </c>
      <c r="T29" s="2">
        <f t="shared" si="18"/>
        <v>0</v>
      </c>
      <c r="U29" s="2">
        <f>AH29</f>
        <v>189.25708480000003</v>
      </c>
      <c r="V29" s="2">
        <f>AI29</f>
        <v>21.712823999999998</v>
      </c>
      <c r="W29" s="2">
        <f>ROUND(AJ29,2)</f>
        <v>0</v>
      </c>
      <c r="X29" s="2">
        <f>ROUND(AK29,2)</f>
        <v>80933.929999999993</v>
      </c>
      <c r="Y29" s="2">
        <f>ROUND(AL29,2)</f>
        <v>53955.32</v>
      </c>
      <c r="Z29" s="2"/>
      <c r="AA29" s="2"/>
      <c r="AB29" s="2">
        <f>ROUND(SUMIF(AA24:AA27,"=92793619",O24:O27),2)</f>
        <v>125441.4</v>
      </c>
      <c r="AC29" s="2">
        <f>ROUND(SUMIF(AA24:AA27,"=92793619",P24:P27),2)</f>
        <v>0</v>
      </c>
      <c r="AD29" s="2">
        <f>ROUND(SUMIF(AA24:AA27,"=92793619",Q24:Q27),2)</f>
        <v>50756.98</v>
      </c>
      <c r="AE29" s="2">
        <f>ROUND(SUMIF(AA24:AA27,"=92793619",R24:R27),2)</f>
        <v>12306.33</v>
      </c>
      <c r="AF29" s="2">
        <f>ROUND(SUMIF(AA24:AA27,"=92793619",S24:S27),2)</f>
        <v>74684.42</v>
      </c>
      <c r="AG29" s="2">
        <f>ROUND(SUMIF(AA24:AA27,"=92793619",T24:T27),2)</f>
        <v>0</v>
      </c>
      <c r="AH29" s="2">
        <f>SUMIF(AA24:AA27,"=92793619",U24:U27)</f>
        <v>189.25708480000003</v>
      </c>
      <c r="AI29" s="2">
        <f>SUMIF(AA24:AA27,"=92793619",V24:V27)</f>
        <v>21.712823999999998</v>
      </c>
      <c r="AJ29" s="2">
        <f>ROUND(SUMIF(AA24:AA27,"=92793619",W24:W27),2)</f>
        <v>0</v>
      </c>
      <c r="AK29" s="2">
        <f>ROUND(SUMIF(AA24:AA27,"=92793619",X24:X27),2)</f>
        <v>80933.929999999993</v>
      </c>
      <c r="AL29" s="2">
        <f>ROUND(SUMIF(AA24:AA27,"=92793619",Y24:Y27),2)</f>
        <v>53955.32</v>
      </c>
      <c r="AM29" s="2"/>
      <c r="AN29" s="2"/>
      <c r="AO29" s="2">
        <f t="shared" ref="AO29:BD29" si="19">ROUND(BX29,2)</f>
        <v>0</v>
      </c>
      <c r="AP29" s="2">
        <f t="shared" si="19"/>
        <v>0</v>
      </c>
      <c r="AQ29" s="2">
        <f t="shared" si="19"/>
        <v>0</v>
      </c>
      <c r="AR29" s="2">
        <f t="shared" si="19"/>
        <v>260330.65</v>
      </c>
      <c r="AS29" s="2">
        <f t="shared" si="19"/>
        <v>260330.65</v>
      </c>
      <c r="AT29" s="2">
        <f t="shared" si="19"/>
        <v>0</v>
      </c>
      <c r="AU29" s="2">
        <f t="shared" si="19"/>
        <v>0</v>
      </c>
      <c r="AV29" s="2">
        <f t="shared" si="19"/>
        <v>0</v>
      </c>
      <c r="AW29" s="2">
        <f t="shared" si="19"/>
        <v>0</v>
      </c>
      <c r="AX29" s="2">
        <f t="shared" si="19"/>
        <v>0</v>
      </c>
      <c r="AY29" s="2">
        <f t="shared" si="19"/>
        <v>0</v>
      </c>
      <c r="AZ29" s="2">
        <f t="shared" si="19"/>
        <v>0</v>
      </c>
      <c r="BA29" s="2">
        <f t="shared" si="19"/>
        <v>0</v>
      </c>
      <c r="BB29" s="2">
        <f t="shared" si="19"/>
        <v>0</v>
      </c>
      <c r="BC29" s="2">
        <f t="shared" si="19"/>
        <v>0</v>
      </c>
      <c r="BD29" s="2">
        <f t="shared" si="19"/>
        <v>0</v>
      </c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>
        <f>ROUND(SUMIF(AA24:AA27,"=92793619",FQ24:FQ27),2)</f>
        <v>0</v>
      </c>
      <c r="BY29" s="2">
        <f>ROUND(SUMIF(AA24:AA27,"=92793619",FR24:FR27),2)</f>
        <v>0</v>
      </c>
      <c r="BZ29" s="2">
        <f>ROUND(SUMIF(AA24:AA27,"=92793619",GL24:GL27),2)</f>
        <v>0</v>
      </c>
      <c r="CA29" s="2">
        <f>ROUND(SUMIF(AA24:AA27,"=92793619",GM24:GM27),2)</f>
        <v>260330.65</v>
      </c>
      <c r="CB29" s="2">
        <f>ROUND(SUMIF(AA24:AA27,"=92793619",GN24:GN27),2)</f>
        <v>260330.65</v>
      </c>
      <c r="CC29" s="2">
        <f>ROUND(SUMIF(AA24:AA27,"=92793619",GO24:GO27),2)</f>
        <v>0</v>
      </c>
      <c r="CD29" s="2">
        <f>ROUND(SUMIF(AA24:AA27,"=92793619",GP24:GP27),2)</f>
        <v>0</v>
      </c>
      <c r="CE29" s="2">
        <f>AC29-BX29</f>
        <v>0</v>
      </c>
      <c r="CF29" s="2">
        <f>AC29-BY29</f>
        <v>0</v>
      </c>
      <c r="CG29" s="2">
        <f>BX29-BZ29</f>
        <v>0</v>
      </c>
      <c r="CH29" s="2">
        <f>AC29-BX29-BY29+BZ29</f>
        <v>0</v>
      </c>
      <c r="CI29" s="2">
        <f>BY29-BZ29</f>
        <v>0</v>
      </c>
      <c r="CJ29" s="2">
        <f>ROUND(SUMIF(AA24:AA27,"=92793619",GX24:GX27),2)</f>
        <v>0</v>
      </c>
      <c r="CK29" s="2">
        <f>ROUND(SUMIF(AA24:AA27,"=92793619",GY24:GY27),2)</f>
        <v>0</v>
      </c>
      <c r="CL29" s="2">
        <f>ROUND(SUMIF(AA24:AA27,"=92793619",GZ24:GZ27),2)</f>
        <v>0</v>
      </c>
      <c r="CM29" s="2">
        <f>ROUND(SUMIF(AA24:AA27,"=92793619",HD24:HD27),2)</f>
        <v>0</v>
      </c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>
        <v>0</v>
      </c>
    </row>
    <row r="31" spans="1:247" x14ac:dyDescent="0.2">
      <c r="A31" s="4">
        <v>50</v>
      </c>
      <c r="B31" s="4">
        <v>0</v>
      </c>
      <c r="C31" s="4">
        <v>0</v>
      </c>
      <c r="D31" s="4">
        <v>1</v>
      </c>
      <c r="E31" s="4">
        <v>201</v>
      </c>
      <c r="F31" s="4">
        <f>ROUND(Source!O29,O31)</f>
        <v>125441.4</v>
      </c>
      <c r="G31" s="4" t="s">
        <v>51</v>
      </c>
      <c r="H31" s="4" t="s">
        <v>52</v>
      </c>
      <c r="I31" s="4"/>
      <c r="J31" s="4"/>
      <c r="K31" s="4">
        <v>201</v>
      </c>
      <c r="L31" s="4">
        <v>1</v>
      </c>
      <c r="M31" s="4">
        <v>3</v>
      </c>
      <c r="N31" s="4" t="s">
        <v>6</v>
      </c>
      <c r="O31" s="4">
        <v>2</v>
      </c>
      <c r="P31" s="4"/>
      <c r="Q31" s="4"/>
      <c r="R31" s="4"/>
      <c r="S31" s="4"/>
      <c r="T31" s="4"/>
      <c r="U31" s="4"/>
      <c r="V31" s="4"/>
      <c r="W31" s="4">
        <v>125441.4</v>
      </c>
      <c r="X31" s="4">
        <v>1</v>
      </c>
      <c r="Y31" s="4">
        <v>125441.4</v>
      </c>
      <c r="Z31" s="4"/>
      <c r="AA31" s="4"/>
      <c r="AB31" s="4"/>
    </row>
    <row r="32" spans="1:247" x14ac:dyDescent="0.2">
      <c r="A32" s="4">
        <v>50</v>
      </c>
      <c r="B32" s="4">
        <v>0</v>
      </c>
      <c r="C32" s="4">
        <v>0</v>
      </c>
      <c r="D32" s="4">
        <v>1</v>
      </c>
      <c r="E32" s="4">
        <v>202</v>
      </c>
      <c r="F32" s="4">
        <f>ROUND(Source!P29,O32)</f>
        <v>0</v>
      </c>
      <c r="G32" s="4" t="s">
        <v>53</v>
      </c>
      <c r="H32" s="4" t="s">
        <v>54</v>
      </c>
      <c r="I32" s="4"/>
      <c r="J32" s="4"/>
      <c r="K32" s="4">
        <v>202</v>
      </c>
      <c r="L32" s="4">
        <v>2</v>
      </c>
      <c r="M32" s="4">
        <v>3</v>
      </c>
      <c r="N32" s="4" t="s">
        <v>6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222</v>
      </c>
      <c r="F33" s="4">
        <f>ROUND(Source!AO29,O33)</f>
        <v>0</v>
      </c>
      <c r="G33" s="4" t="s">
        <v>55</v>
      </c>
      <c r="H33" s="4" t="s">
        <v>56</v>
      </c>
      <c r="I33" s="4"/>
      <c r="J33" s="4"/>
      <c r="K33" s="4">
        <v>222</v>
      </c>
      <c r="L33" s="4">
        <v>3</v>
      </c>
      <c r="M33" s="4">
        <v>3</v>
      </c>
      <c r="N33" s="4" t="s">
        <v>6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225</v>
      </c>
      <c r="F34" s="4">
        <f>ROUND(Source!AV29,O34)</f>
        <v>0</v>
      </c>
      <c r="G34" s="4" t="s">
        <v>57</v>
      </c>
      <c r="H34" s="4" t="s">
        <v>58</v>
      </c>
      <c r="I34" s="4"/>
      <c r="J34" s="4"/>
      <c r="K34" s="4">
        <v>225</v>
      </c>
      <c r="L34" s="4">
        <v>4</v>
      </c>
      <c r="M34" s="4">
        <v>3</v>
      </c>
      <c r="N34" s="4" t="s">
        <v>6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226</v>
      </c>
      <c r="F35" s="4">
        <f>ROUND(Source!AW29,O35)</f>
        <v>0</v>
      </c>
      <c r="G35" s="4" t="s">
        <v>59</v>
      </c>
      <c r="H35" s="4" t="s">
        <v>60</v>
      </c>
      <c r="I35" s="4"/>
      <c r="J35" s="4"/>
      <c r="K35" s="4">
        <v>226</v>
      </c>
      <c r="L35" s="4">
        <v>5</v>
      </c>
      <c r="M35" s="4">
        <v>3</v>
      </c>
      <c r="N35" s="4" t="s">
        <v>6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227</v>
      </c>
      <c r="F36" s="4">
        <f>ROUND(Source!AX29,O36)</f>
        <v>0</v>
      </c>
      <c r="G36" s="4" t="s">
        <v>61</v>
      </c>
      <c r="H36" s="4" t="s">
        <v>62</v>
      </c>
      <c r="I36" s="4"/>
      <c r="J36" s="4"/>
      <c r="K36" s="4">
        <v>227</v>
      </c>
      <c r="L36" s="4">
        <v>6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228</v>
      </c>
      <c r="F37" s="4">
        <f>ROUND(Source!AY29,O37)</f>
        <v>0</v>
      </c>
      <c r="G37" s="4" t="s">
        <v>63</v>
      </c>
      <c r="H37" s="4" t="s">
        <v>64</v>
      </c>
      <c r="I37" s="4"/>
      <c r="J37" s="4"/>
      <c r="K37" s="4">
        <v>228</v>
      </c>
      <c r="L37" s="4">
        <v>7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216</v>
      </c>
      <c r="F38" s="4">
        <f>ROUND(Source!AP29,O38)</f>
        <v>0</v>
      </c>
      <c r="G38" s="4" t="s">
        <v>65</v>
      </c>
      <c r="H38" s="4" t="s">
        <v>66</v>
      </c>
      <c r="I38" s="4"/>
      <c r="J38" s="4"/>
      <c r="K38" s="4">
        <v>216</v>
      </c>
      <c r="L38" s="4">
        <v>8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223</v>
      </c>
      <c r="F39" s="4">
        <f>ROUND(Source!AQ29,O39)</f>
        <v>0</v>
      </c>
      <c r="G39" s="4" t="s">
        <v>67</v>
      </c>
      <c r="H39" s="4" t="s">
        <v>68</v>
      </c>
      <c r="I39" s="4"/>
      <c r="J39" s="4"/>
      <c r="K39" s="4">
        <v>223</v>
      </c>
      <c r="L39" s="4">
        <v>9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229</v>
      </c>
      <c r="F40" s="4">
        <f>ROUND(Source!AZ29,O40)</f>
        <v>0</v>
      </c>
      <c r="G40" s="4" t="s">
        <v>69</v>
      </c>
      <c r="H40" s="4" t="s">
        <v>70</v>
      </c>
      <c r="I40" s="4"/>
      <c r="J40" s="4"/>
      <c r="K40" s="4">
        <v>229</v>
      </c>
      <c r="L40" s="4">
        <v>10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203</v>
      </c>
      <c r="F41" s="4">
        <f>ROUND(Source!Q29,O41)</f>
        <v>50756.98</v>
      </c>
      <c r="G41" s="4" t="s">
        <v>71</v>
      </c>
      <c r="H41" s="4" t="s">
        <v>72</v>
      </c>
      <c r="I41" s="4"/>
      <c r="J41" s="4"/>
      <c r="K41" s="4">
        <v>203</v>
      </c>
      <c r="L41" s="4">
        <v>11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50756.98</v>
      </c>
      <c r="X41" s="4">
        <v>1</v>
      </c>
      <c r="Y41" s="4">
        <v>50756.98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231</v>
      </c>
      <c r="F42" s="4">
        <f>ROUND(Source!BB29,O42)</f>
        <v>0</v>
      </c>
      <c r="G42" s="4" t="s">
        <v>73</v>
      </c>
      <c r="H42" s="4" t="s">
        <v>74</v>
      </c>
      <c r="I42" s="4"/>
      <c r="J42" s="4"/>
      <c r="K42" s="4">
        <v>231</v>
      </c>
      <c r="L42" s="4">
        <v>12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204</v>
      </c>
      <c r="F43" s="4">
        <f>ROUND(Source!R29,O43)</f>
        <v>12306.33</v>
      </c>
      <c r="G43" s="4" t="s">
        <v>75</v>
      </c>
      <c r="H43" s="4" t="s">
        <v>76</v>
      </c>
      <c r="I43" s="4"/>
      <c r="J43" s="4"/>
      <c r="K43" s="4">
        <v>204</v>
      </c>
      <c r="L43" s="4">
        <v>13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12306.33</v>
      </c>
      <c r="X43" s="4">
        <v>1</v>
      </c>
      <c r="Y43" s="4">
        <v>12306.33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205</v>
      </c>
      <c r="F44" s="4">
        <f>ROUND(Source!S29,O44)</f>
        <v>74684.42</v>
      </c>
      <c r="G44" s="4" t="s">
        <v>77</v>
      </c>
      <c r="H44" s="4" t="s">
        <v>78</v>
      </c>
      <c r="I44" s="4"/>
      <c r="J44" s="4"/>
      <c r="K44" s="4">
        <v>205</v>
      </c>
      <c r="L44" s="4">
        <v>14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74684.42</v>
      </c>
      <c r="X44" s="4">
        <v>1</v>
      </c>
      <c r="Y44" s="4">
        <v>74684.42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232</v>
      </c>
      <c r="F45" s="4">
        <f>ROUND(Source!BC29,O45)</f>
        <v>0</v>
      </c>
      <c r="G45" s="4" t="s">
        <v>79</v>
      </c>
      <c r="H45" s="4" t="s">
        <v>80</v>
      </c>
      <c r="I45" s="4"/>
      <c r="J45" s="4"/>
      <c r="K45" s="4">
        <v>232</v>
      </c>
      <c r="L45" s="4">
        <v>15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214</v>
      </c>
      <c r="F46" s="4">
        <f>ROUND(Source!AS29,O46)</f>
        <v>260330.65</v>
      </c>
      <c r="G46" s="4" t="s">
        <v>81</v>
      </c>
      <c r="H46" s="4" t="s">
        <v>82</v>
      </c>
      <c r="I46" s="4"/>
      <c r="J46" s="4"/>
      <c r="K46" s="4">
        <v>214</v>
      </c>
      <c r="L46" s="4">
        <v>16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260330.65</v>
      </c>
      <c r="X46" s="4">
        <v>1</v>
      </c>
      <c r="Y46" s="4">
        <v>260330.65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215</v>
      </c>
      <c r="F47" s="4">
        <f>ROUND(Source!AT29,O47)</f>
        <v>0</v>
      </c>
      <c r="G47" s="4" t="s">
        <v>83</v>
      </c>
      <c r="H47" s="4" t="s">
        <v>84</v>
      </c>
      <c r="I47" s="4"/>
      <c r="J47" s="4"/>
      <c r="K47" s="4">
        <v>215</v>
      </c>
      <c r="L47" s="4">
        <v>17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217</v>
      </c>
      <c r="F48" s="4">
        <f>ROUND(Source!AU29,O48)</f>
        <v>0</v>
      </c>
      <c r="G48" s="4" t="s">
        <v>85</v>
      </c>
      <c r="H48" s="4" t="s">
        <v>86</v>
      </c>
      <c r="I48" s="4"/>
      <c r="J48" s="4"/>
      <c r="K48" s="4">
        <v>217</v>
      </c>
      <c r="L48" s="4">
        <v>18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230</v>
      </c>
      <c r="F49" s="4">
        <f>ROUND(Source!BA29,O49)</f>
        <v>0</v>
      </c>
      <c r="G49" s="4" t="s">
        <v>87</v>
      </c>
      <c r="H49" s="4" t="s">
        <v>88</v>
      </c>
      <c r="I49" s="4"/>
      <c r="J49" s="4"/>
      <c r="K49" s="4">
        <v>230</v>
      </c>
      <c r="L49" s="4">
        <v>19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206</v>
      </c>
      <c r="F50" s="4">
        <f>ROUND(Source!T29,O50)</f>
        <v>0</v>
      </c>
      <c r="G50" s="4" t="s">
        <v>89</v>
      </c>
      <c r="H50" s="4" t="s">
        <v>90</v>
      </c>
      <c r="I50" s="4"/>
      <c r="J50" s="4"/>
      <c r="K50" s="4">
        <v>206</v>
      </c>
      <c r="L50" s="4">
        <v>20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207</v>
      </c>
      <c r="F51" s="4">
        <f>ROUND(Source!U29,O51)</f>
        <v>189.2570848</v>
      </c>
      <c r="G51" s="4" t="s">
        <v>91</v>
      </c>
      <c r="H51" s="4" t="s">
        <v>92</v>
      </c>
      <c r="I51" s="4"/>
      <c r="J51" s="4"/>
      <c r="K51" s="4">
        <v>207</v>
      </c>
      <c r="L51" s="4">
        <v>21</v>
      </c>
      <c r="M51" s="4">
        <v>3</v>
      </c>
      <c r="N51" s="4" t="s">
        <v>6</v>
      </c>
      <c r="O51" s="4">
        <v>7</v>
      </c>
      <c r="P51" s="4"/>
      <c r="Q51" s="4"/>
      <c r="R51" s="4"/>
      <c r="S51" s="4"/>
      <c r="T51" s="4"/>
      <c r="U51" s="4"/>
      <c r="V51" s="4"/>
      <c r="W51" s="4">
        <v>189.2570848</v>
      </c>
      <c r="X51" s="4">
        <v>1</v>
      </c>
      <c r="Y51" s="4">
        <v>189.2570848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208</v>
      </c>
      <c r="F52" s="4">
        <f>ROUND(Source!V29,O52)</f>
        <v>21.712824000000001</v>
      </c>
      <c r="G52" s="4" t="s">
        <v>93</v>
      </c>
      <c r="H52" s="4" t="s">
        <v>94</v>
      </c>
      <c r="I52" s="4"/>
      <c r="J52" s="4"/>
      <c r="K52" s="4">
        <v>208</v>
      </c>
      <c r="L52" s="4">
        <v>22</v>
      </c>
      <c r="M52" s="4">
        <v>3</v>
      </c>
      <c r="N52" s="4" t="s">
        <v>6</v>
      </c>
      <c r="O52" s="4">
        <v>7</v>
      </c>
      <c r="P52" s="4"/>
      <c r="Q52" s="4"/>
      <c r="R52" s="4"/>
      <c r="S52" s="4"/>
      <c r="T52" s="4"/>
      <c r="U52" s="4"/>
      <c r="V52" s="4"/>
      <c r="W52" s="4">
        <v>21.712824000000001</v>
      </c>
      <c r="X52" s="4">
        <v>1</v>
      </c>
      <c r="Y52" s="4">
        <v>21.712824000000001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209</v>
      </c>
      <c r="F53" s="4">
        <f>ROUND(Source!W29,O53)</f>
        <v>0</v>
      </c>
      <c r="G53" s="4" t="s">
        <v>95</v>
      </c>
      <c r="H53" s="4" t="s">
        <v>96</v>
      </c>
      <c r="I53" s="4"/>
      <c r="J53" s="4"/>
      <c r="K53" s="4">
        <v>209</v>
      </c>
      <c r="L53" s="4">
        <v>23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233</v>
      </c>
      <c r="F54" s="4">
        <f>ROUND(Source!BD29,O54)</f>
        <v>0</v>
      </c>
      <c r="G54" s="4" t="s">
        <v>97</v>
      </c>
      <c r="H54" s="4" t="s">
        <v>98</v>
      </c>
      <c r="I54" s="4"/>
      <c r="J54" s="4"/>
      <c r="K54" s="4">
        <v>233</v>
      </c>
      <c r="L54" s="4">
        <v>24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210</v>
      </c>
      <c r="F55" s="4">
        <f>ROUND(Source!X29,O55)</f>
        <v>80933.929999999993</v>
      </c>
      <c r="G55" s="4" t="s">
        <v>99</v>
      </c>
      <c r="H55" s="4" t="s">
        <v>100</v>
      </c>
      <c r="I55" s="4"/>
      <c r="J55" s="4"/>
      <c r="K55" s="4">
        <v>210</v>
      </c>
      <c r="L55" s="4">
        <v>25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80933.929999999993</v>
      </c>
      <c r="X55" s="4">
        <v>1</v>
      </c>
      <c r="Y55" s="4">
        <v>80933.929999999993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211</v>
      </c>
      <c r="F56" s="4">
        <f>ROUND(Source!Y29,O56)</f>
        <v>53955.32</v>
      </c>
      <c r="G56" s="4" t="s">
        <v>101</v>
      </c>
      <c r="H56" s="4" t="s">
        <v>102</v>
      </c>
      <c r="I56" s="4"/>
      <c r="J56" s="4"/>
      <c r="K56" s="4">
        <v>211</v>
      </c>
      <c r="L56" s="4">
        <v>26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53955.32</v>
      </c>
      <c r="X56" s="4">
        <v>1</v>
      </c>
      <c r="Y56" s="4">
        <v>53955.32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224</v>
      </c>
      <c r="F57" s="4">
        <f>ROUND(Source!AR29,O57)</f>
        <v>260330.65</v>
      </c>
      <c r="G57" s="4" t="s">
        <v>103</v>
      </c>
      <c r="H57" s="4" t="s">
        <v>104</v>
      </c>
      <c r="I57" s="4"/>
      <c r="J57" s="4"/>
      <c r="K57" s="4">
        <v>224</v>
      </c>
      <c r="L57" s="4">
        <v>27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260330.65</v>
      </c>
      <c r="X57" s="4">
        <v>1</v>
      </c>
      <c r="Y57" s="4">
        <v>260330.65</v>
      </c>
      <c r="Z57" s="4"/>
      <c r="AA57" s="4"/>
      <c r="AB57" s="4"/>
    </row>
    <row r="59" spans="1:206" x14ac:dyDescent="0.2">
      <c r="A59" s="2">
        <v>51</v>
      </c>
      <c r="B59" s="2">
        <f>B12</f>
        <v>113</v>
      </c>
      <c r="C59" s="2">
        <f>A12</f>
        <v>1</v>
      </c>
      <c r="D59" s="2">
        <f>ROW(A12)</f>
        <v>12</v>
      </c>
      <c r="E59" s="2"/>
      <c r="F59" s="2" t="str">
        <f>IF(F12&lt;&gt;"",F12,"")</f>
        <v>4.3.8.1 Демонтаж временного ограждения стройплощадки поз.18.2 ПОС</v>
      </c>
      <c r="G59" s="2" t="str">
        <f>IF(G12&lt;&gt;"",G12,"")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H59" s="2">
        <v>0</v>
      </c>
      <c r="I59" s="2"/>
      <c r="J59" s="2"/>
      <c r="K59" s="2"/>
      <c r="L59" s="2"/>
      <c r="M59" s="2"/>
      <c r="N59" s="2"/>
      <c r="O59" s="2">
        <f t="shared" ref="O59:T59" si="20">ROUND(O29,2)</f>
        <v>125441.4</v>
      </c>
      <c r="P59" s="2">
        <f t="shared" si="20"/>
        <v>0</v>
      </c>
      <c r="Q59" s="2">
        <f t="shared" si="20"/>
        <v>50756.98</v>
      </c>
      <c r="R59" s="2">
        <f t="shared" si="20"/>
        <v>12306.33</v>
      </c>
      <c r="S59" s="2">
        <f t="shared" si="20"/>
        <v>74684.42</v>
      </c>
      <c r="T59" s="2">
        <f t="shared" si="20"/>
        <v>0</v>
      </c>
      <c r="U59" s="2">
        <f>U29</f>
        <v>189.25708480000003</v>
      </c>
      <c r="V59" s="2">
        <f>V29</f>
        <v>21.712823999999998</v>
      </c>
      <c r="W59" s="2">
        <f>ROUND(W29,2)</f>
        <v>0</v>
      </c>
      <c r="X59" s="2">
        <f>ROUND(X29,2)</f>
        <v>80933.929999999993</v>
      </c>
      <c r="Y59" s="2">
        <f>ROUND(Y29,2)</f>
        <v>53955.32</v>
      </c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>
        <f t="shared" ref="AO59:BD59" si="21">ROUND(AO29,2)</f>
        <v>0</v>
      </c>
      <c r="AP59" s="2">
        <f t="shared" si="21"/>
        <v>0</v>
      </c>
      <c r="AQ59" s="2">
        <f t="shared" si="21"/>
        <v>0</v>
      </c>
      <c r="AR59" s="2">
        <f t="shared" si="21"/>
        <v>260330.65</v>
      </c>
      <c r="AS59" s="2">
        <f t="shared" si="21"/>
        <v>260330.65</v>
      </c>
      <c r="AT59" s="2">
        <f t="shared" si="21"/>
        <v>0</v>
      </c>
      <c r="AU59" s="2">
        <f t="shared" si="21"/>
        <v>0</v>
      </c>
      <c r="AV59" s="2">
        <f t="shared" si="21"/>
        <v>0</v>
      </c>
      <c r="AW59" s="2">
        <f t="shared" si="21"/>
        <v>0</v>
      </c>
      <c r="AX59" s="2">
        <f t="shared" si="21"/>
        <v>0</v>
      </c>
      <c r="AY59" s="2">
        <f t="shared" si="21"/>
        <v>0</v>
      </c>
      <c r="AZ59" s="2">
        <f t="shared" si="21"/>
        <v>0</v>
      </c>
      <c r="BA59" s="2">
        <f t="shared" si="21"/>
        <v>0</v>
      </c>
      <c r="BB59" s="2">
        <f t="shared" si="21"/>
        <v>0</v>
      </c>
      <c r="BC59" s="2">
        <f t="shared" si="21"/>
        <v>0</v>
      </c>
      <c r="BD59" s="2">
        <f t="shared" si="21"/>
        <v>0</v>
      </c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>
        <v>0</v>
      </c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201</v>
      </c>
      <c r="F61" s="4">
        <f>ROUND(Source!O59,O61)</f>
        <v>125441.4</v>
      </c>
      <c r="G61" s="4" t="s">
        <v>51</v>
      </c>
      <c r="H61" s="4" t="s">
        <v>52</v>
      </c>
      <c r="I61" s="4"/>
      <c r="J61" s="4"/>
      <c r="K61" s="4">
        <v>201</v>
      </c>
      <c r="L61" s="4">
        <v>1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125441.4</v>
      </c>
      <c r="X61" s="4">
        <v>1</v>
      </c>
      <c r="Y61" s="4">
        <v>125441.4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202</v>
      </c>
      <c r="F62" s="4">
        <f>ROUND(Source!P59,O62)</f>
        <v>0</v>
      </c>
      <c r="G62" s="4" t="s">
        <v>53</v>
      </c>
      <c r="H62" s="4" t="s">
        <v>54</v>
      </c>
      <c r="I62" s="4"/>
      <c r="J62" s="4"/>
      <c r="K62" s="4">
        <v>202</v>
      </c>
      <c r="L62" s="4">
        <v>2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222</v>
      </c>
      <c r="F63" s="4">
        <f>ROUND(Source!AO59,O63)</f>
        <v>0</v>
      </c>
      <c r="G63" s="4" t="s">
        <v>55</v>
      </c>
      <c r="H63" s="4" t="s">
        <v>56</v>
      </c>
      <c r="I63" s="4"/>
      <c r="J63" s="4"/>
      <c r="K63" s="4">
        <v>222</v>
      </c>
      <c r="L63" s="4">
        <v>3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225</v>
      </c>
      <c r="F64" s="4">
        <f>ROUND(Source!AV59,O64)</f>
        <v>0</v>
      </c>
      <c r="G64" s="4" t="s">
        <v>57</v>
      </c>
      <c r="H64" s="4" t="s">
        <v>58</v>
      </c>
      <c r="I64" s="4"/>
      <c r="J64" s="4"/>
      <c r="K64" s="4">
        <v>225</v>
      </c>
      <c r="L64" s="4">
        <v>4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226</v>
      </c>
      <c r="F65" s="4">
        <f>ROUND(Source!AW59,O65)</f>
        <v>0</v>
      </c>
      <c r="G65" s="4" t="s">
        <v>59</v>
      </c>
      <c r="H65" s="4" t="s">
        <v>60</v>
      </c>
      <c r="I65" s="4"/>
      <c r="J65" s="4"/>
      <c r="K65" s="4">
        <v>226</v>
      </c>
      <c r="L65" s="4">
        <v>5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227</v>
      </c>
      <c r="F66" s="4">
        <f>ROUND(Source!AX59,O66)</f>
        <v>0</v>
      </c>
      <c r="G66" s="4" t="s">
        <v>61</v>
      </c>
      <c r="H66" s="4" t="s">
        <v>62</v>
      </c>
      <c r="I66" s="4"/>
      <c r="J66" s="4"/>
      <c r="K66" s="4">
        <v>227</v>
      </c>
      <c r="L66" s="4">
        <v>6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228</v>
      </c>
      <c r="F67" s="4">
        <f>ROUND(Source!AY59,O67)</f>
        <v>0</v>
      </c>
      <c r="G67" s="4" t="s">
        <v>63</v>
      </c>
      <c r="H67" s="4" t="s">
        <v>64</v>
      </c>
      <c r="I67" s="4"/>
      <c r="J67" s="4"/>
      <c r="K67" s="4">
        <v>228</v>
      </c>
      <c r="L67" s="4">
        <v>7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216</v>
      </c>
      <c r="F68" s="4">
        <f>ROUND(Source!AP59,O68)</f>
        <v>0</v>
      </c>
      <c r="G68" s="4" t="s">
        <v>65</v>
      </c>
      <c r="H68" s="4" t="s">
        <v>66</v>
      </c>
      <c r="I68" s="4"/>
      <c r="J68" s="4"/>
      <c r="K68" s="4">
        <v>216</v>
      </c>
      <c r="L68" s="4">
        <v>8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223</v>
      </c>
      <c r="F69" s="4">
        <f>ROUND(Source!AQ59,O69)</f>
        <v>0</v>
      </c>
      <c r="G69" s="4" t="s">
        <v>67</v>
      </c>
      <c r="H69" s="4" t="s">
        <v>68</v>
      </c>
      <c r="I69" s="4"/>
      <c r="J69" s="4"/>
      <c r="K69" s="4">
        <v>223</v>
      </c>
      <c r="L69" s="4">
        <v>9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229</v>
      </c>
      <c r="F70" s="4">
        <f>ROUND(Source!AZ59,O70)</f>
        <v>0</v>
      </c>
      <c r="G70" s="4" t="s">
        <v>69</v>
      </c>
      <c r="H70" s="4" t="s">
        <v>70</v>
      </c>
      <c r="I70" s="4"/>
      <c r="J70" s="4"/>
      <c r="K70" s="4">
        <v>229</v>
      </c>
      <c r="L70" s="4">
        <v>10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203</v>
      </c>
      <c r="F71" s="4">
        <f>ROUND(Source!Q59,O71)</f>
        <v>50756.98</v>
      </c>
      <c r="G71" s="4" t="s">
        <v>71</v>
      </c>
      <c r="H71" s="4" t="s">
        <v>72</v>
      </c>
      <c r="I71" s="4"/>
      <c r="J71" s="4"/>
      <c r="K71" s="4">
        <v>203</v>
      </c>
      <c r="L71" s="4">
        <v>11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50756.98</v>
      </c>
      <c r="X71" s="4">
        <v>1</v>
      </c>
      <c r="Y71" s="4">
        <v>50756.98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231</v>
      </c>
      <c r="F72" s="4">
        <f>ROUND(Source!BB59,O72)</f>
        <v>0</v>
      </c>
      <c r="G72" s="4" t="s">
        <v>73</v>
      </c>
      <c r="H72" s="4" t="s">
        <v>74</v>
      </c>
      <c r="I72" s="4"/>
      <c r="J72" s="4"/>
      <c r="K72" s="4">
        <v>231</v>
      </c>
      <c r="L72" s="4">
        <v>12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204</v>
      </c>
      <c r="F73" s="4">
        <f>ROUND(Source!R59,O73)</f>
        <v>12306.33</v>
      </c>
      <c r="G73" s="4" t="s">
        <v>75</v>
      </c>
      <c r="H73" s="4" t="s">
        <v>76</v>
      </c>
      <c r="I73" s="4"/>
      <c r="J73" s="4"/>
      <c r="K73" s="4">
        <v>204</v>
      </c>
      <c r="L73" s="4">
        <v>13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12306.33</v>
      </c>
      <c r="X73" s="4">
        <v>1</v>
      </c>
      <c r="Y73" s="4">
        <v>12306.33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205</v>
      </c>
      <c r="F74" s="4">
        <f>ROUND(Source!S59,O74)</f>
        <v>74684.42</v>
      </c>
      <c r="G74" s="4" t="s">
        <v>77</v>
      </c>
      <c r="H74" s="4" t="s">
        <v>78</v>
      </c>
      <c r="I74" s="4"/>
      <c r="J74" s="4"/>
      <c r="K74" s="4">
        <v>205</v>
      </c>
      <c r="L74" s="4">
        <v>14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74684.42</v>
      </c>
      <c r="X74" s="4">
        <v>1</v>
      </c>
      <c r="Y74" s="4">
        <v>74684.42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232</v>
      </c>
      <c r="F75" s="4">
        <f>ROUND(Source!BC59,O75)</f>
        <v>0</v>
      </c>
      <c r="G75" s="4" t="s">
        <v>79</v>
      </c>
      <c r="H75" s="4" t="s">
        <v>80</v>
      </c>
      <c r="I75" s="4"/>
      <c r="J75" s="4"/>
      <c r="K75" s="4">
        <v>232</v>
      </c>
      <c r="L75" s="4">
        <v>15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214</v>
      </c>
      <c r="F76" s="4">
        <f>ROUND(Source!AS59,O76)</f>
        <v>260330.65</v>
      </c>
      <c r="G76" s="4" t="s">
        <v>81</v>
      </c>
      <c r="H76" s="4" t="s">
        <v>82</v>
      </c>
      <c r="I76" s="4"/>
      <c r="J76" s="4"/>
      <c r="K76" s="4">
        <v>214</v>
      </c>
      <c r="L76" s="4">
        <v>16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260330.65</v>
      </c>
      <c r="X76" s="4">
        <v>1</v>
      </c>
      <c r="Y76" s="4">
        <v>260330.65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215</v>
      </c>
      <c r="F77" s="4">
        <f>ROUND(Source!AT59,O77)</f>
        <v>0</v>
      </c>
      <c r="G77" s="4" t="s">
        <v>83</v>
      </c>
      <c r="H77" s="4" t="s">
        <v>84</v>
      </c>
      <c r="I77" s="4"/>
      <c r="J77" s="4"/>
      <c r="K77" s="4">
        <v>215</v>
      </c>
      <c r="L77" s="4">
        <v>17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217</v>
      </c>
      <c r="F78" s="4">
        <f>ROUND(Source!AU59,O78)</f>
        <v>0</v>
      </c>
      <c r="G78" s="4" t="s">
        <v>85</v>
      </c>
      <c r="H78" s="4" t="s">
        <v>86</v>
      </c>
      <c r="I78" s="4"/>
      <c r="J78" s="4"/>
      <c r="K78" s="4">
        <v>217</v>
      </c>
      <c r="L78" s="4">
        <v>18</v>
      </c>
      <c r="M78" s="4">
        <v>3</v>
      </c>
      <c r="N78" s="4" t="s">
        <v>6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230</v>
      </c>
      <c r="F79" s="4">
        <f>ROUND(Source!BA59,O79)</f>
        <v>0</v>
      </c>
      <c r="G79" s="4" t="s">
        <v>87</v>
      </c>
      <c r="H79" s="4" t="s">
        <v>88</v>
      </c>
      <c r="I79" s="4"/>
      <c r="J79" s="4"/>
      <c r="K79" s="4">
        <v>230</v>
      </c>
      <c r="L79" s="4">
        <v>19</v>
      </c>
      <c r="M79" s="4">
        <v>3</v>
      </c>
      <c r="N79" s="4" t="s">
        <v>6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206</v>
      </c>
      <c r="F80" s="4">
        <f>ROUND(Source!T59,O80)</f>
        <v>0</v>
      </c>
      <c r="G80" s="4" t="s">
        <v>89</v>
      </c>
      <c r="H80" s="4" t="s">
        <v>90</v>
      </c>
      <c r="I80" s="4"/>
      <c r="J80" s="4"/>
      <c r="K80" s="4">
        <v>206</v>
      </c>
      <c r="L80" s="4">
        <v>20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207</v>
      </c>
      <c r="F81" s="4">
        <f>ROUND(Source!U59,O81)</f>
        <v>189.2570848</v>
      </c>
      <c r="G81" s="4" t="s">
        <v>91</v>
      </c>
      <c r="H81" s="4" t="s">
        <v>92</v>
      </c>
      <c r="I81" s="4"/>
      <c r="J81" s="4"/>
      <c r="K81" s="4">
        <v>207</v>
      </c>
      <c r="L81" s="4">
        <v>21</v>
      </c>
      <c r="M81" s="4">
        <v>3</v>
      </c>
      <c r="N81" s="4" t="s">
        <v>6</v>
      </c>
      <c r="O81" s="4">
        <v>7</v>
      </c>
      <c r="P81" s="4"/>
      <c r="Q81" s="4"/>
      <c r="R81" s="4"/>
      <c r="S81" s="4"/>
      <c r="T81" s="4"/>
      <c r="U81" s="4"/>
      <c r="V81" s="4"/>
      <c r="W81" s="4">
        <v>189.2570848</v>
      </c>
      <c r="X81" s="4">
        <v>1</v>
      </c>
      <c r="Y81" s="4">
        <v>189.2570848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208</v>
      </c>
      <c r="F82" s="4">
        <f>ROUND(Source!V59,O82)</f>
        <v>21.712824000000001</v>
      </c>
      <c r="G82" s="4" t="s">
        <v>93</v>
      </c>
      <c r="H82" s="4" t="s">
        <v>94</v>
      </c>
      <c r="I82" s="4"/>
      <c r="J82" s="4"/>
      <c r="K82" s="4">
        <v>208</v>
      </c>
      <c r="L82" s="4">
        <v>22</v>
      </c>
      <c r="M82" s="4">
        <v>3</v>
      </c>
      <c r="N82" s="4" t="s">
        <v>6</v>
      </c>
      <c r="O82" s="4">
        <v>7</v>
      </c>
      <c r="P82" s="4"/>
      <c r="Q82" s="4"/>
      <c r="R82" s="4"/>
      <c r="S82" s="4"/>
      <c r="T82" s="4"/>
      <c r="U82" s="4"/>
      <c r="V82" s="4"/>
      <c r="W82" s="4">
        <v>21.712824000000001</v>
      </c>
      <c r="X82" s="4">
        <v>1</v>
      </c>
      <c r="Y82" s="4">
        <v>21.712824000000001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209</v>
      </c>
      <c r="F83" s="4">
        <f>ROUND(Source!W59,O83)</f>
        <v>0</v>
      </c>
      <c r="G83" s="4" t="s">
        <v>95</v>
      </c>
      <c r="H83" s="4" t="s">
        <v>96</v>
      </c>
      <c r="I83" s="4"/>
      <c r="J83" s="4"/>
      <c r="K83" s="4">
        <v>209</v>
      </c>
      <c r="L83" s="4">
        <v>23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233</v>
      </c>
      <c r="F84" s="4">
        <f>ROUND(Source!BD59,O84)</f>
        <v>0</v>
      </c>
      <c r="G84" s="4" t="s">
        <v>97</v>
      </c>
      <c r="H84" s="4" t="s">
        <v>98</v>
      </c>
      <c r="I84" s="4"/>
      <c r="J84" s="4"/>
      <c r="K84" s="4">
        <v>233</v>
      </c>
      <c r="L84" s="4">
        <v>24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210</v>
      </c>
      <c r="F85" s="4">
        <f>ROUND(Source!X59,O85)</f>
        <v>80933.929999999993</v>
      </c>
      <c r="G85" s="4" t="s">
        <v>99</v>
      </c>
      <c r="H85" s="4" t="s">
        <v>100</v>
      </c>
      <c r="I85" s="4"/>
      <c r="J85" s="4"/>
      <c r="K85" s="4">
        <v>210</v>
      </c>
      <c r="L85" s="4">
        <v>25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80933.929999999993</v>
      </c>
      <c r="X85" s="4">
        <v>1</v>
      </c>
      <c r="Y85" s="4">
        <v>80933.929999999993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211</v>
      </c>
      <c r="F86" s="4">
        <f>ROUND(Source!Y59,O86)</f>
        <v>53955.32</v>
      </c>
      <c r="G86" s="4" t="s">
        <v>101</v>
      </c>
      <c r="H86" s="4" t="s">
        <v>102</v>
      </c>
      <c r="I86" s="4"/>
      <c r="J86" s="4"/>
      <c r="K86" s="4">
        <v>211</v>
      </c>
      <c r="L86" s="4">
        <v>26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53955.32</v>
      </c>
      <c r="X86" s="4">
        <v>1</v>
      </c>
      <c r="Y86" s="4">
        <v>53955.32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224</v>
      </c>
      <c r="F87" s="4">
        <f>ROUND(Source!AR59,O87)</f>
        <v>260330.65</v>
      </c>
      <c r="G87" s="4" t="s">
        <v>103</v>
      </c>
      <c r="H87" s="4" t="s">
        <v>104</v>
      </c>
      <c r="I87" s="4"/>
      <c r="J87" s="4"/>
      <c r="K87" s="4">
        <v>224</v>
      </c>
      <c r="L87" s="4">
        <v>27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260330.65</v>
      </c>
      <c r="X87" s="4">
        <v>1</v>
      </c>
      <c r="Y87" s="4">
        <v>260330.65</v>
      </c>
      <c r="Z87" s="4"/>
      <c r="AA87" s="4"/>
      <c r="AB87" s="4"/>
    </row>
    <row r="90" spans="1:28" x14ac:dyDescent="0.2">
      <c r="A90">
        <v>70</v>
      </c>
      <c r="B90">
        <v>1</v>
      </c>
      <c r="D90">
        <v>1</v>
      </c>
      <c r="E90" t="s">
        <v>105</v>
      </c>
      <c r="F90" t="s">
        <v>106</v>
      </c>
      <c r="G90">
        <v>1</v>
      </c>
      <c r="H90">
        <v>0</v>
      </c>
      <c r="I90" t="s">
        <v>6</v>
      </c>
      <c r="J90">
        <v>1</v>
      </c>
      <c r="K90">
        <v>0</v>
      </c>
      <c r="L90" t="s">
        <v>6</v>
      </c>
      <c r="M90" t="s">
        <v>6</v>
      </c>
      <c r="N90">
        <v>0</v>
      </c>
      <c r="P90" t="s">
        <v>107</v>
      </c>
    </row>
    <row r="91" spans="1:28" x14ac:dyDescent="0.2">
      <c r="A91">
        <v>70</v>
      </c>
      <c r="B91">
        <v>1</v>
      </c>
      <c r="D91">
        <v>2</v>
      </c>
      <c r="E91" t="s">
        <v>108</v>
      </c>
      <c r="F91" t="s">
        <v>109</v>
      </c>
      <c r="G91">
        <v>0</v>
      </c>
      <c r="H91">
        <v>0</v>
      </c>
      <c r="I91" t="s">
        <v>6</v>
      </c>
      <c r="J91">
        <v>1</v>
      </c>
      <c r="K91">
        <v>0</v>
      </c>
      <c r="L91" t="s">
        <v>6</v>
      </c>
      <c r="M91" t="s">
        <v>6</v>
      </c>
      <c r="N91">
        <v>0</v>
      </c>
      <c r="P91" t="s">
        <v>110</v>
      </c>
    </row>
    <row r="92" spans="1:28" x14ac:dyDescent="0.2">
      <c r="A92">
        <v>70</v>
      </c>
      <c r="B92">
        <v>1</v>
      </c>
      <c r="D92">
        <v>3</v>
      </c>
      <c r="E92" t="s">
        <v>111</v>
      </c>
      <c r="F92" t="s">
        <v>112</v>
      </c>
      <c r="G92">
        <v>0</v>
      </c>
      <c r="H92">
        <v>0</v>
      </c>
      <c r="I92" t="s">
        <v>6</v>
      </c>
      <c r="J92">
        <v>1</v>
      </c>
      <c r="K92">
        <v>0</v>
      </c>
      <c r="L92" t="s">
        <v>6</v>
      </c>
      <c r="M92" t="s">
        <v>6</v>
      </c>
      <c r="N92">
        <v>0</v>
      </c>
      <c r="P92" t="s">
        <v>113</v>
      </c>
    </row>
    <row r="93" spans="1:28" x14ac:dyDescent="0.2">
      <c r="A93">
        <v>70</v>
      </c>
      <c r="B93">
        <v>1</v>
      </c>
      <c r="D93">
        <v>4</v>
      </c>
      <c r="E93" t="s">
        <v>114</v>
      </c>
      <c r="F93" t="s">
        <v>115</v>
      </c>
      <c r="G93">
        <v>1</v>
      </c>
      <c r="H93">
        <v>0</v>
      </c>
      <c r="I93" t="s">
        <v>6</v>
      </c>
      <c r="J93">
        <v>2</v>
      </c>
      <c r="K93">
        <v>0</v>
      </c>
      <c r="L93" t="s">
        <v>6</v>
      </c>
      <c r="M93" t="s">
        <v>6</v>
      </c>
      <c r="N93">
        <v>0</v>
      </c>
      <c r="P93" t="s">
        <v>6</v>
      </c>
    </row>
    <row r="94" spans="1:28" x14ac:dyDescent="0.2">
      <c r="A94">
        <v>70</v>
      </c>
      <c r="B94">
        <v>1</v>
      </c>
      <c r="D94">
        <v>5</v>
      </c>
      <c r="E94" t="s">
        <v>116</v>
      </c>
      <c r="F94" t="s">
        <v>117</v>
      </c>
      <c r="G94">
        <v>0</v>
      </c>
      <c r="H94">
        <v>0</v>
      </c>
      <c r="I94" t="s">
        <v>6</v>
      </c>
      <c r="J94">
        <v>2</v>
      </c>
      <c r="K94">
        <v>0</v>
      </c>
      <c r="L94" t="s">
        <v>6</v>
      </c>
      <c r="M94" t="s">
        <v>6</v>
      </c>
      <c r="N94">
        <v>0</v>
      </c>
      <c r="P94" t="s">
        <v>6</v>
      </c>
    </row>
    <row r="95" spans="1:28" x14ac:dyDescent="0.2">
      <c r="A95">
        <v>70</v>
      </c>
      <c r="B95">
        <v>1</v>
      </c>
      <c r="D95">
        <v>6</v>
      </c>
      <c r="E95" t="s">
        <v>118</v>
      </c>
      <c r="F95" t="s">
        <v>119</v>
      </c>
      <c r="G95">
        <v>0</v>
      </c>
      <c r="H95">
        <v>0</v>
      </c>
      <c r="I95" t="s">
        <v>6</v>
      </c>
      <c r="J95">
        <v>2</v>
      </c>
      <c r="K95">
        <v>0</v>
      </c>
      <c r="L95" t="s">
        <v>6</v>
      </c>
      <c r="M95" t="s">
        <v>6</v>
      </c>
      <c r="N95">
        <v>0</v>
      </c>
      <c r="P95" t="s">
        <v>6</v>
      </c>
    </row>
    <row r="96" spans="1:28" x14ac:dyDescent="0.2">
      <c r="A96">
        <v>70</v>
      </c>
      <c r="B96">
        <v>1</v>
      </c>
      <c r="D96">
        <v>7</v>
      </c>
      <c r="E96" t="s">
        <v>120</v>
      </c>
      <c r="F96" t="s">
        <v>121</v>
      </c>
      <c r="G96">
        <v>0</v>
      </c>
      <c r="H96">
        <v>0</v>
      </c>
      <c r="I96" t="s">
        <v>122</v>
      </c>
      <c r="J96">
        <v>0</v>
      </c>
      <c r="K96">
        <v>0</v>
      </c>
      <c r="L96" t="s">
        <v>6</v>
      </c>
      <c r="M96" t="s">
        <v>6</v>
      </c>
      <c r="N96">
        <v>0</v>
      </c>
      <c r="P96" t="s">
        <v>123</v>
      </c>
    </row>
    <row r="97" spans="1:16" x14ac:dyDescent="0.2">
      <c r="A97">
        <v>70</v>
      </c>
      <c r="B97">
        <v>1</v>
      </c>
      <c r="D97">
        <v>8</v>
      </c>
      <c r="E97" t="s">
        <v>124</v>
      </c>
      <c r="F97" t="s">
        <v>125</v>
      </c>
      <c r="G97">
        <v>0</v>
      </c>
      <c r="H97">
        <v>0</v>
      </c>
      <c r="I97" t="s">
        <v>126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124</v>
      </c>
    </row>
    <row r="98" spans="1:16" x14ac:dyDescent="0.2">
      <c r="A98">
        <v>70</v>
      </c>
      <c r="B98">
        <v>1</v>
      </c>
      <c r="D98">
        <v>9</v>
      </c>
      <c r="E98" t="s">
        <v>127</v>
      </c>
      <c r="F98" t="s">
        <v>128</v>
      </c>
      <c r="G98">
        <v>0</v>
      </c>
      <c r="H98">
        <v>0</v>
      </c>
      <c r="I98" t="s">
        <v>129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130</v>
      </c>
    </row>
    <row r="99" spans="1:16" x14ac:dyDescent="0.2">
      <c r="A99">
        <v>70</v>
      </c>
      <c r="B99">
        <v>1</v>
      </c>
      <c r="D99">
        <v>10</v>
      </c>
      <c r="E99" t="s">
        <v>131</v>
      </c>
      <c r="F99" t="s">
        <v>132</v>
      </c>
      <c r="G99">
        <v>0</v>
      </c>
      <c r="H99">
        <v>0</v>
      </c>
      <c r="I99" t="s">
        <v>133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134</v>
      </c>
    </row>
    <row r="100" spans="1:16" x14ac:dyDescent="0.2">
      <c r="A100">
        <v>70</v>
      </c>
      <c r="B100">
        <v>1</v>
      </c>
      <c r="D100">
        <v>11</v>
      </c>
      <c r="E100" t="s">
        <v>135</v>
      </c>
      <c r="F100" t="s">
        <v>136</v>
      </c>
      <c r="G100">
        <v>0</v>
      </c>
      <c r="H100">
        <v>0</v>
      </c>
      <c r="I100" t="s">
        <v>137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138</v>
      </c>
    </row>
    <row r="101" spans="1:16" x14ac:dyDescent="0.2">
      <c r="A101">
        <v>70</v>
      </c>
      <c r="B101">
        <v>1</v>
      </c>
      <c r="D101">
        <v>12</v>
      </c>
      <c r="E101" t="s">
        <v>139</v>
      </c>
      <c r="F101" t="s">
        <v>140</v>
      </c>
      <c r="G101">
        <v>0</v>
      </c>
      <c r="H101">
        <v>0</v>
      </c>
      <c r="I101" t="s">
        <v>6</v>
      </c>
      <c r="J101">
        <v>0</v>
      </c>
      <c r="K101">
        <v>0</v>
      </c>
      <c r="L101" t="s">
        <v>6</v>
      </c>
      <c r="M101" t="s">
        <v>6</v>
      </c>
      <c r="N101">
        <v>0</v>
      </c>
      <c r="P101" t="s">
        <v>141</v>
      </c>
    </row>
    <row r="102" spans="1:16" x14ac:dyDescent="0.2">
      <c r="A102">
        <v>70</v>
      </c>
      <c r="B102">
        <v>1</v>
      </c>
      <c r="D102">
        <v>13</v>
      </c>
      <c r="E102" t="s">
        <v>142</v>
      </c>
      <c r="F102" t="s">
        <v>143</v>
      </c>
      <c r="G102">
        <v>0</v>
      </c>
      <c r="H102">
        <v>0</v>
      </c>
      <c r="I102" t="s">
        <v>6</v>
      </c>
      <c r="J102">
        <v>3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14</v>
      </c>
      <c r="E103" t="s">
        <v>144</v>
      </c>
      <c r="F103" t="s">
        <v>145</v>
      </c>
      <c r="G103">
        <v>1</v>
      </c>
      <c r="H103">
        <v>0</v>
      </c>
      <c r="I103" t="s">
        <v>6</v>
      </c>
      <c r="J103">
        <v>3</v>
      </c>
      <c r="K103">
        <v>0</v>
      </c>
      <c r="L103" t="s">
        <v>6</v>
      </c>
      <c r="M103" t="s">
        <v>6</v>
      </c>
      <c r="N103">
        <v>0</v>
      </c>
      <c r="P103" t="s">
        <v>6</v>
      </c>
    </row>
    <row r="104" spans="1:16" x14ac:dyDescent="0.2">
      <c r="A104">
        <v>70</v>
      </c>
      <c r="B104">
        <v>1</v>
      </c>
      <c r="D104">
        <v>1</v>
      </c>
      <c r="E104" t="s">
        <v>146</v>
      </c>
      <c r="F104" t="s">
        <v>147</v>
      </c>
      <c r="G104">
        <v>0.9</v>
      </c>
      <c r="H104">
        <v>1</v>
      </c>
      <c r="I104" t="s">
        <v>148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149</v>
      </c>
    </row>
    <row r="105" spans="1:16" x14ac:dyDescent="0.2">
      <c r="A105">
        <v>70</v>
      </c>
      <c r="B105">
        <v>1</v>
      </c>
      <c r="D105">
        <v>2</v>
      </c>
      <c r="E105" t="s">
        <v>150</v>
      </c>
      <c r="F105" t="s">
        <v>151</v>
      </c>
      <c r="G105">
        <v>0.85</v>
      </c>
      <c r="H105">
        <v>1</v>
      </c>
      <c r="I105" t="s">
        <v>152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153</v>
      </c>
    </row>
    <row r="106" spans="1:16" x14ac:dyDescent="0.2">
      <c r="A106">
        <v>70</v>
      </c>
      <c r="B106">
        <v>1</v>
      </c>
      <c r="D106">
        <v>3</v>
      </c>
      <c r="E106" t="s">
        <v>154</v>
      </c>
      <c r="F106" t="s">
        <v>155</v>
      </c>
      <c r="G106">
        <v>1.03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156</v>
      </c>
    </row>
    <row r="107" spans="1:16" x14ac:dyDescent="0.2">
      <c r="A107">
        <v>70</v>
      </c>
      <c r="B107">
        <v>1</v>
      </c>
      <c r="D107">
        <v>4</v>
      </c>
      <c r="E107" t="s">
        <v>157</v>
      </c>
      <c r="F107" t="s">
        <v>158</v>
      </c>
      <c r="G107">
        <v>1.1499999999999999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159</v>
      </c>
    </row>
    <row r="108" spans="1:16" x14ac:dyDescent="0.2">
      <c r="A108">
        <v>70</v>
      </c>
      <c r="B108">
        <v>1</v>
      </c>
      <c r="D108">
        <v>5</v>
      </c>
      <c r="E108" t="s">
        <v>160</v>
      </c>
      <c r="F108" t="s">
        <v>161</v>
      </c>
      <c r="G108">
        <v>7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09" spans="1:16" x14ac:dyDescent="0.2">
      <c r="A109">
        <v>70</v>
      </c>
      <c r="B109">
        <v>1</v>
      </c>
      <c r="D109">
        <v>6</v>
      </c>
      <c r="E109" t="s">
        <v>162</v>
      </c>
      <c r="F109" t="s">
        <v>6</v>
      </c>
      <c r="G109">
        <v>2</v>
      </c>
      <c r="H109">
        <v>0</v>
      </c>
      <c r="I109" t="s">
        <v>6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6</v>
      </c>
    </row>
    <row r="111" spans="1:16" x14ac:dyDescent="0.2">
      <c r="A111">
        <v>-1</v>
      </c>
    </row>
    <row r="113" spans="1:40" x14ac:dyDescent="0.2">
      <c r="A113" s="3">
        <v>75</v>
      </c>
      <c r="B113" s="3" t="s">
        <v>163</v>
      </c>
      <c r="C113" s="3">
        <v>2026</v>
      </c>
      <c r="D113" s="3">
        <v>2</v>
      </c>
      <c r="E113" s="3">
        <v>0</v>
      </c>
      <c r="F113" s="3">
        <v>0</v>
      </c>
      <c r="G113" s="3">
        <v>0</v>
      </c>
      <c r="H113" s="3">
        <v>1</v>
      </c>
      <c r="I113" s="3">
        <v>0</v>
      </c>
      <c r="J113" s="3">
        <v>4</v>
      </c>
      <c r="K113" s="3">
        <v>0</v>
      </c>
      <c r="L113" s="3">
        <v>0</v>
      </c>
      <c r="M113" s="3">
        <v>0</v>
      </c>
      <c r="N113" s="3">
        <v>92793619</v>
      </c>
      <c r="O113" s="3">
        <v>1</v>
      </c>
    </row>
    <row r="114" spans="1:40" x14ac:dyDescent="0.2">
      <c r="A114" s="5">
        <v>3</v>
      </c>
      <c r="B114" s="5" t="s">
        <v>164</v>
      </c>
      <c r="C114" s="5">
        <v>1</v>
      </c>
      <c r="D114" s="5">
        <v>9.92</v>
      </c>
      <c r="E114" s="5">
        <v>15.72</v>
      </c>
      <c r="F114" s="5">
        <v>44.85</v>
      </c>
      <c r="G114" s="5">
        <v>44.85</v>
      </c>
      <c r="H114" s="5">
        <v>1</v>
      </c>
      <c r="I114" s="5">
        <v>1</v>
      </c>
      <c r="J114" s="5">
        <v>2</v>
      </c>
      <c r="K114" s="5">
        <v>1</v>
      </c>
      <c r="L114" s="5">
        <v>15.3</v>
      </c>
      <c r="M114" s="5">
        <v>1</v>
      </c>
      <c r="N114" s="5">
        <v>9.92</v>
      </c>
      <c r="O114" s="5">
        <v>1</v>
      </c>
      <c r="P114" s="5">
        <v>1</v>
      </c>
      <c r="Q114" s="5">
        <v>1</v>
      </c>
      <c r="R114" s="5">
        <v>15.3</v>
      </c>
      <c r="S114" s="5" t="s">
        <v>6</v>
      </c>
      <c r="T114" s="5" t="s">
        <v>6</v>
      </c>
      <c r="U114" s="5" t="s">
        <v>6</v>
      </c>
      <c r="V114" s="5" t="s">
        <v>6</v>
      </c>
      <c r="W114" s="5" t="s">
        <v>6</v>
      </c>
      <c r="X114" s="5" t="s">
        <v>6</v>
      </c>
      <c r="Y114" s="5" t="s">
        <v>6</v>
      </c>
      <c r="Z114" s="5" t="s">
        <v>6</v>
      </c>
      <c r="AA114" s="5" t="s">
        <v>6</v>
      </c>
      <c r="AB114" s="5" t="s">
        <v>6</v>
      </c>
      <c r="AC114" s="5" t="s">
        <v>6</v>
      </c>
      <c r="AD114" s="5" t="s">
        <v>6</v>
      </c>
      <c r="AE114" s="5" t="s">
        <v>6</v>
      </c>
      <c r="AF114" s="5" t="s">
        <v>6</v>
      </c>
      <c r="AG114" s="5" t="s">
        <v>6</v>
      </c>
      <c r="AH114" s="5" t="s">
        <v>6</v>
      </c>
      <c r="AI114" s="5"/>
      <c r="AJ114" s="5"/>
      <c r="AK114" s="5"/>
      <c r="AL114" s="5"/>
      <c r="AM114" s="5"/>
      <c r="AN114" s="5">
        <v>92793620</v>
      </c>
    </row>
    <row r="118" spans="1:40" x14ac:dyDescent="0.2">
      <c r="A118">
        <v>65</v>
      </c>
      <c r="C118">
        <v>1</v>
      </c>
      <c r="D118">
        <v>0</v>
      </c>
      <c r="E11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165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268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92793619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ROUND((Source!F46)/1000,2)</f>
        <v>260.33</v>
      </c>
      <c r="F16" s="7">
        <f>ROUND((Source!F47)/1000,2)</f>
        <v>0</v>
      </c>
      <c r="G16" s="7">
        <f>ROUND((Source!F38)/1000,2)</f>
        <v>0</v>
      </c>
      <c r="H16" s="7">
        <f>ROUND((Source!F48)/1000+(Source!F49)/1000,2)</f>
        <v>0</v>
      </c>
      <c r="I16" s="7">
        <f>E16+F16+G16+H16</f>
        <v>260.33</v>
      </c>
      <c r="J16" s="7">
        <f>ROUND((Source!F44+Source!F43)/1000,2)</f>
        <v>86.99</v>
      </c>
      <c r="K16" s="7">
        <v>125.44</v>
      </c>
      <c r="L16" s="7">
        <v>0</v>
      </c>
      <c r="M16" s="7">
        <v>0</v>
      </c>
      <c r="N16" s="7">
        <f>I16+L16+M16</f>
        <v>260.33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125441.4</v>
      </c>
      <c r="AU16" s="7">
        <v>0</v>
      </c>
      <c r="AV16" s="7">
        <v>0</v>
      </c>
      <c r="AW16" s="7">
        <v>0</v>
      </c>
      <c r="AX16" s="7">
        <v>0</v>
      </c>
      <c r="AY16" s="7">
        <v>50756.98</v>
      </c>
      <c r="AZ16" s="7">
        <v>12306.33</v>
      </c>
      <c r="BA16" s="7">
        <v>74684.42</v>
      </c>
      <c r="BB16" s="7">
        <v>260330.65</v>
      </c>
      <c r="BC16" s="7">
        <v>0</v>
      </c>
      <c r="BD16" s="7">
        <v>0</v>
      </c>
      <c r="BE16" s="7">
        <v>0</v>
      </c>
      <c r="BF16" s="7">
        <v>189.2570848</v>
      </c>
      <c r="BG16" s="7">
        <v>21.712824000000001</v>
      </c>
      <c r="BH16" s="7">
        <v>0</v>
      </c>
      <c r="BI16" s="7">
        <v>80933.929999999993</v>
      </c>
      <c r="BJ16" s="7">
        <v>53955.32</v>
      </c>
      <c r="BK16" s="7">
        <v>260330.65</v>
      </c>
    </row>
    <row r="18" spans="1:16" x14ac:dyDescent="0.2">
      <c r="A18">
        <v>51</v>
      </c>
      <c r="E18">
        <v>260.33</v>
      </c>
      <c r="F18">
        <v>0</v>
      </c>
      <c r="G18">
        <v>0</v>
      </c>
      <c r="H18">
        <v>0</v>
      </c>
      <c r="I18">
        <v>260.33</v>
      </c>
      <c r="J18">
        <v>86.99</v>
      </c>
      <c r="K18">
        <v>125.44</v>
      </c>
      <c r="L18">
        <v>0</v>
      </c>
      <c r="M18">
        <v>0</v>
      </c>
      <c r="N18">
        <v>260.33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125441.4</v>
      </c>
      <c r="G20" s="4" t="s">
        <v>51</v>
      </c>
      <c r="H20" s="4" t="s">
        <v>52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53</v>
      </c>
      <c r="H21" s="4" t="s">
        <v>54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55</v>
      </c>
      <c r="H22" s="4" t="s">
        <v>56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57</v>
      </c>
      <c r="H23" s="4" t="s">
        <v>58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59</v>
      </c>
      <c r="H24" s="4" t="s">
        <v>60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61</v>
      </c>
      <c r="H25" s="4" t="s">
        <v>62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63</v>
      </c>
      <c r="H26" s="4" t="s">
        <v>64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65</v>
      </c>
      <c r="H27" s="4" t="s">
        <v>66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67</v>
      </c>
      <c r="H28" s="4" t="s">
        <v>68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69</v>
      </c>
      <c r="H29" s="4" t="s">
        <v>70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50756.98</v>
      </c>
      <c r="G30" s="4" t="s">
        <v>71</v>
      </c>
      <c r="H30" s="4" t="s">
        <v>72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73</v>
      </c>
      <c r="H31" s="4" t="s">
        <v>74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12306.33</v>
      </c>
      <c r="G32" s="4" t="s">
        <v>75</v>
      </c>
      <c r="H32" s="4" t="s">
        <v>76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74684.42</v>
      </c>
      <c r="G33" s="4" t="s">
        <v>77</v>
      </c>
      <c r="H33" s="4" t="s">
        <v>78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79</v>
      </c>
      <c r="H34" s="4" t="s">
        <v>80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260330.65</v>
      </c>
      <c r="G35" s="4" t="s">
        <v>81</v>
      </c>
      <c r="H35" s="4" t="s">
        <v>82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83</v>
      </c>
      <c r="H36" s="4" t="s">
        <v>84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85</v>
      </c>
      <c r="H37" s="4" t="s">
        <v>86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87</v>
      </c>
      <c r="H38" s="4" t="s">
        <v>88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89</v>
      </c>
      <c r="H39" s="4" t="s">
        <v>90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189.2570848</v>
      </c>
      <c r="G40" s="4" t="s">
        <v>91</v>
      </c>
      <c r="H40" s="4" t="s">
        <v>92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21.712824000000001</v>
      </c>
      <c r="G41" s="4" t="s">
        <v>93</v>
      </c>
      <c r="H41" s="4" t="s">
        <v>94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95</v>
      </c>
      <c r="H42" s="4" t="s">
        <v>96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97</v>
      </c>
      <c r="H43" s="4" t="s">
        <v>98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80933.929999999993</v>
      </c>
      <c r="G44" s="4" t="s">
        <v>99</v>
      </c>
      <c r="H44" s="4" t="s">
        <v>100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53955.32</v>
      </c>
      <c r="G45" s="4" t="s">
        <v>101</v>
      </c>
      <c r="H45" s="4" t="s">
        <v>102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260330.65</v>
      </c>
      <c r="G46" s="4" t="s">
        <v>103</v>
      </c>
      <c r="H46" s="4" t="s">
        <v>104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163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92793619</v>
      </c>
      <c r="O51" s="3">
        <v>1</v>
      </c>
    </row>
    <row r="52" spans="1:40" x14ac:dyDescent="0.2">
      <c r="A52" s="5">
        <v>3</v>
      </c>
      <c r="B52" s="5" t="s">
        <v>164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92793620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3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92793619</v>
      </c>
      <c r="C1">
        <v>92793683</v>
      </c>
      <c r="D1">
        <v>49510715</v>
      </c>
      <c r="E1">
        <v>70</v>
      </c>
      <c r="F1">
        <v>1</v>
      </c>
      <c r="G1">
        <v>1</v>
      </c>
      <c r="H1">
        <v>1</v>
      </c>
      <c r="I1" t="s">
        <v>166</v>
      </c>
      <c r="J1" t="s">
        <v>6</v>
      </c>
      <c r="K1" t="s">
        <v>167</v>
      </c>
      <c r="L1">
        <v>1191</v>
      </c>
      <c r="N1">
        <v>1013</v>
      </c>
      <c r="O1" t="s">
        <v>168</v>
      </c>
      <c r="P1" t="s">
        <v>168</v>
      </c>
      <c r="Q1">
        <v>1</v>
      </c>
      <c r="W1">
        <v>0</v>
      </c>
      <c r="X1">
        <v>1049124552</v>
      </c>
      <c r="Y1">
        <f>(AT1*ROUND(0.7,7))</f>
        <v>24.948</v>
      </c>
      <c r="AA1">
        <v>0</v>
      </c>
      <c r="AB1">
        <v>0</v>
      </c>
      <c r="AC1">
        <v>0</v>
      </c>
      <c r="AD1">
        <v>382.57</v>
      </c>
      <c r="AE1">
        <v>0</v>
      </c>
      <c r="AF1">
        <v>0</v>
      </c>
      <c r="AG1">
        <v>0</v>
      </c>
      <c r="AH1">
        <v>8.5299999999999994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35.64</v>
      </c>
      <c r="AU1" t="s">
        <v>26</v>
      </c>
      <c r="AV1">
        <v>1</v>
      </c>
      <c r="AW1">
        <v>2</v>
      </c>
      <c r="AX1">
        <v>92793690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15816.38</v>
      </c>
      <c r="CV1">
        <f>ROUND(Y1*Source!I24,7)</f>
        <v>28.939679999999999</v>
      </c>
      <c r="CW1">
        <v>0</v>
      </c>
      <c r="CX1">
        <f>ROUND(Y1*Source!I24,7)</f>
        <v>28.939679999999999</v>
      </c>
      <c r="CY1">
        <f>AD1</f>
        <v>382.57</v>
      </c>
      <c r="CZ1">
        <f>AH1</f>
        <v>8.5299999999999994</v>
      </c>
      <c r="DA1">
        <f>AL1</f>
        <v>44.85</v>
      </c>
      <c r="DB1">
        <f>ROUND((ROUND(AT1*CZ1,2)*ROUND(0.7,7)),2)</f>
        <v>212.81</v>
      </c>
      <c r="DC1">
        <f>ROUND((ROUND(AT1*AG1,2)*ROUND(0.7,7)),2)</f>
        <v>0</v>
      </c>
      <c r="DD1" t="s">
        <v>6</v>
      </c>
      <c r="DE1" t="s">
        <v>6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11071.45</v>
      </c>
      <c r="DJ1">
        <f>DI1</f>
        <v>11071.45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92793619</v>
      </c>
      <c r="C2">
        <v>92793683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169</v>
      </c>
      <c r="J2" t="s">
        <v>6</v>
      </c>
      <c r="K2" t="s">
        <v>170</v>
      </c>
      <c r="L2">
        <v>1191</v>
      </c>
      <c r="N2">
        <v>1013</v>
      </c>
      <c r="O2" t="s">
        <v>168</v>
      </c>
      <c r="P2" t="s">
        <v>168</v>
      </c>
      <c r="Q2">
        <v>1</v>
      </c>
      <c r="W2">
        <v>0</v>
      </c>
      <c r="X2">
        <v>-1417349443</v>
      </c>
      <c r="Y2">
        <f>(AT2*ROUND(0.7,7))</f>
        <v>15.735999999999999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22.48</v>
      </c>
      <c r="AU2" t="s">
        <v>26</v>
      </c>
      <c r="AV2">
        <v>2</v>
      </c>
      <c r="AW2">
        <v>2</v>
      </c>
      <c r="AX2">
        <v>92793691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18.25376</v>
      </c>
      <c r="CY2">
        <f>AD2</f>
        <v>0</v>
      </c>
      <c r="CZ2">
        <f>AH2</f>
        <v>0</v>
      </c>
      <c r="DA2">
        <f>AL2</f>
        <v>1</v>
      </c>
      <c r="DB2">
        <f>ROUND((ROUND(AT2*CZ2,2)*ROUND(0.7,7)),2)</f>
        <v>0</v>
      </c>
      <c r="DC2">
        <f>ROUND((ROUND(AT2*AG2,2)*ROUND(0.7,7)),2)</f>
        <v>0</v>
      </c>
      <c r="DD2" t="s">
        <v>6</v>
      </c>
      <c r="DE2" t="s">
        <v>6</v>
      </c>
      <c r="DF2">
        <f>ROUND(ROUND(AE2,2)*CX2,2)</f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92793619</v>
      </c>
      <c r="C3">
        <v>92793683</v>
      </c>
      <c r="D3">
        <v>49672444</v>
      </c>
      <c r="E3">
        <v>1</v>
      </c>
      <c r="F3">
        <v>1</v>
      </c>
      <c r="G3">
        <v>1</v>
      </c>
      <c r="H3">
        <v>2</v>
      </c>
      <c r="I3" t="s">
        <v>171</v>
      </c>
      <c r="J3" t="s">
        <v>172</v>
      </c>
      <c r="K3" t="s">
        <v>173</v>
      </c>
      <c r="L3">
        <v>1367</v>
      </c>
      <c r="N3">
        <v>1011</v>
      </c>
      <c r="O3" t="s">
        <v>174</v>
      </c>
      <c r="P3" t="s">
        <v>174</v>
      </c>
      <c r="Q3">
        <v>1</v>
      </c>
      <c r="W3">
        <v>0</v>
      </c>
      <c r="X3">
        <v>1870101945</v>
      </c>
      <c r="Y3">
        <f>(AT3*ROUND(0.7,7))</f>
        <v>7.6509999999999989</v>
      </c>
      <c r="AA3">
        <v>0</v>
      </c>
      <c r="AB3">
        <v>2177.85</v>
      </c>
      <c r="AC3">
        <v>520.26</v>
      </c>
      <c r="AD3">
        <v>0</v>
      </c>
      <c r="AE3">
        <v>0</v>
      </c>
      <c r="AF3">
        <v>138.54</v>
      </c>
      <c r="AG3">
        <v>11.6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10.93</v>
      </c>
      <c r="AU3" t="s">
        <v>26</v>
      </c>
      <c r="AV3">
        <v>0</v>
      </c>
      <c r="AW3">
        <v>2</v>
      </c>
      <c r="AX3">
        <v>92793692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8.8751599999999993</v>
      </c>
      <c r="CY3">
        <f>AB3</f>
        <v>2177.85</v>
      </c>
      <c r="CZ3">
        <f>AF3</f>
        <v>138.54</v>
      </c>
      <c r="DA3">
        <f>AJ3</f>
        <v>15.72</v>
      </c>
      <c r="DB3">
        <f>ROUND((ROUND(AT3*CZ3,2)*ROUND(0.7,7)),2)</f>
        <v>1059.97</v>
      </c>
      <c r="DC3">
        <f>ROUND((ROUND(AT3*AG3,2)*ROUND(0.7,7)),2)</f>
        <v>88.75</v>
      </c>
      <c r="DD3" t="s">
        <v>6</v>
      </c>
      <c r="DE3" t="s">
        <v>6</v>
      </c>
      <c r="DF3">
        <f>ROUND(ROUND(AE3,2)*CX3,2)</f>
        <v>0</v>
      </c>
      <c r="DG3">
        <f>ROUND(ROUND(AF3*AJ3,2)*CX3,2)</f>
        <v>19328.77</v>
      </c>
      <c r="DH3">
        <f>ROUND(ROUND(AG3*AK3,2)*CX3,2)</f>
        <v>4617.3900000000003</v>
      </c>
      <c r="DI3">
        <f>ROUND(ROUND(AH3,2)*CX3,2)</f>
        <v>0</v>
      </c>
      <c r="DJ3">
        <f>DG3</f>
        <v>19328.77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92793619</v>
      </c>
      <c r="C4">
        <v>92793683</v>
      </c>
      <c r="D4">
        <v>49673496</v>
      </c>
      <c r="E4">
        <v>1</v>
      </c>
      <c r="F4">
        <v>1</v>
      </c>
      <c r="G4">
        <v>1</v>
      </c>
      <c r="H4">
        <v>2</v>
      </c>
      <c r="I4" t="s">
        <v>175</v>
      </c>
      <c r="J4" t="s">
        <v>176</v>
      </c>
      <c r="K4" t="s">
        <v>177</v>
      </c>
      <c r="L4">
        <v>1367</v>
      </c>
      <c r="N4">
        <v>1011</v>
      </c>
      <c r="O4" t="s">
        <v>174</v>
      </c>
      <c r="P4" t="s">
        <v>174</v>
      </c>
      <c r="Q4">
        <v>1</v>
      </c>
      <c r="W4">
        <v>0</v>
      </c>
      <c r="X4">
        <v>508865427</v>
      </c>
      <c r="Y4">
        <f>(AT4*ROUND(0.7,7))</f>
        <v>7.5179999999999998</v>
      </c>
      <c r="AA4">
        <v>0</v>
      </c>
      <c r="AB4">
        <v>2727.58</v>
      </c>
      <c r="AC4">
        <v>605.48</v>
      </c>
      <c r="AD4">
        <v>0</v>
      </c>
      <c r="AE4">
        <v>0</v>
      </c>
      <c r="AF4">
        <v>173.51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10.74</v>
      </c>
      <c r="AU4" t="s">
        <v>26</v>
      </c>
      <c r="AV4">
        <v>0</v>
      </c>
      <c r="AW4">
        <v>2</v>
      </c>
      <c r="AX4">
        <v>92793693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8.7208799999999993</v>
      </c>
      <c r="CY4">
        <f>AB4</f>
        <v>2727.58</v>
      </c>
      <c r="CZ4">
        <f>AF4</f>
        <v>173.51</v>
      </c>
      <c r="DA4">
        <f>AJ4</f>
        <v>15.72</v>
      </c>
      <c r="DB4">
        <f>ROUND((ROUND(AT4*CZ4,2)*ROUND(0.7,7)),2)</f>
        <v>1304.45</v>
      </c>
      <c r="DC4">
        <f>ROUND((ROUND(AT4*AG4,2)*ROUND(0.7,7)),2)</f>
        <v>101.49</v>
      </c>
      <c r="DD4" t="s">
        <v>6</v>
      </c>
      <c r="DE4" t="s">
        <v>6</v>
      </c>
      <c r="DF4">
        <f>ROUND(ROUND(AE4,2)*CX4,2)</f>
        <v>0</v>
      </c>
      <c r="DG4">
        <f>ROUND(ROUND(AF4*AJ4,2)*CX4,2)</f>
        <v>23786.9</v>
      </c>
      <c r="DH4">
        <f>ROUND(ROUND(AG4*AK4,2)*CX4,2)</f>
        <v>5280.32</v>
      </c>
      <c r="DI4">
        <f>ROUND(ROUND(AH4,2)*CX4,2)</f>
        <v>0</v>
      </c>
      <c r="DJ4">
        <f>DG4</f>
        <v>23786.9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92793619</v>
      </c>
      <c r="C5">
        <v>92793683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178</v>
      </c>
      <c r="J5" t="s">
        <v>179</v>
      </c>
      <c r="K5" t="s">
        <v>180</v>
      </c>
      <c r="L5">
        <v>1367</v>
      </c>
      <c r="N5">
        <v>1011</v>
      </c>
      <c r="O5" t="s">
        <v>174</v>
      </c>
      <c r="P5" t="s">
        <v>174</v>
      </c>
      <c r="Q5">
        <v>1</v>
      </c>
      <c r="W5">
        <v>0</v>
      </c>
      <c r="X5">
        <v>509054691</v>
      </c>
      <c r="Y5">
        <f>(AT5*ROUND(0.7,7))</f>
        <v>0.56699999999999995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0.81</v>
      </c>
      <c r="AU5" t="s">
        <v>26</v>
      </c>
      <c r="AV5">
        <v>0</v>
      </c>
      <c r="AW5">
        <v>2</v>
      </c>
      <c r="AX5">
        <v>92793694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ROUND(Y5*Source!I24*DO5,7)</f>
        <v>0</v>
      </c>
      <c r="CX5">
        <f>ROUND(Y5*Source!I24,7)</f>
        <v>0.65771999999999997</v>
      </c>
      <c r="CY5">
        <f>AB5</f>
        <v>1032.96</v>
      </c>
      <c r="CZ5">
        <f>AF5</f>
        <v>65.709999999999994</v>
      </c>
      <c r="DA5">
        <f>AJ5</f>
        <v>15.72</v>
      </c>
      <c r="DB5">
        <f>ROUND((ROUND(AT5*CZ5,2)*ROUND(0.7,7)),2)</f>
        <v>37.26</v>
      </c>
      <c r="DC5">
        <f>ROUND((ROUND(AT5*AG5,2)*ROUND(0.7,7)),2)</f>
        <v>6.58</v>
      </c>
      <c r="DD5" t="s">
        <v>6</v>
      </c>
      <c r="DE5" t="s">
        <v>6</v>
      </c>
      <c r="DF5">
        <f>ROUND(ROUND(AE5,2)*CX5,2)</f>
        <v>0</v>
      </c>
      <c r="DG5">
        <f>ROUND(ROUND(AF5*AJ5,2)*CX5,2)</f>
        <v>679.4</v>
      </c>
      <c r="DH5">
        <f>ROUND(ROUND(AG5*AK5,2)*CX5,2)</f>
        <v>342.19</v>
      </c>
      <c r="DI5">
        <f>ROUND(ROUND(AH5,2)*CX5,2)</f>
        <v>0</v>
      </c>
      <c r="DJ5">
        <f>DG5</f>
        <v>679.4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92793619</v>
      </c>
      <c r="C6">
        <v>92793683</v>
      </c>
      <c r="D6">
        <v>49546587</v>
      </c>
      <c r="E6">
        <v>1</v>
      </c>
      <c r="F6">
        <v>1</v>
      </c>
      <c r="G6">
        <v>1</v>
      </c>
      <c r="H6">
        <v>3</v>
      </c>
      <c r="I6" t="s">
        <v>181</v>
      </c>
      <c r="J6" t="s">
        <v>182</v>
      </c>
      <c r="K6" t="s">
        <v>183</v>
      </c>
      <c r="L6">
        <v>1339</v>
      </c>
      <c r="N6">
        <v>1007</v>
      </c>
      <c r="O6" t="s">
        <v>184</v>
      </c>
      <c r="P6" t="s">
        <v>184</v>
      </c>
      <c r="Q6">
        <v>1</v>
      </c>
      <c r="W6">
        <v>0</v>
      </c>
      <c r="X6">
        <v>2044346555</v>
      </c>
      <c r="Y6">
        <f>(AT6*ROUND(0,7))</f>
        <v>0</v>
      </c>
      <c r="AA6">
        <v>16546.560000000001</v>
      </c>
      <c r="AB6">
        <v>0</v>
      </c>
      <c r="AC6">
        <v>0</v>
      </c>
      <c r="AD6">
        <v>0</v>
      </c>
      <c r="AE6">
        <v>1668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0.13975000000000001</v>
      </c>
      <c r="AU6" t="s">
        <v>25</v>
      </c>
      <c r="AV6">
        <v>0</v>
      </c>
      <c r="AW6">
        <v>2</v>
      </c>
      <c r="AX6">
        <v>92793697</v>
      </c>
      <c r="AY6">
        <v>1</v>
      </c>
      <c r="AZ6">
        <v>0</v>
      </c>
      <c r="BA6">
        <v>8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0</v>
      </c>
      <c r="CY6">
        <f>AA6</f>
        <v>16546.560000000001</v>
      </c>
      <c r="CZ6">
        <f>AE6</f>
        <v>1668</v>
      </c>
      <c r="DA6">
        <f>AI6</f>
        <v>9.92</v>
      </c>
      <c r="DB6">
        <f>ROUND((ROUND(AT6*CZ6,2)*ROUND(0,7)),2)</f>
        <v>0</v>
      </c>
      <c r="DC6">
        <f>ROUND((ROUND(AT6*AG6,2)*ROUND(0,7)),2)</f>
        <v>0</v>
      </c>
      <c r="DD6" t="s">
        <v>6</v>
      </c>
      <c r="DE6" t="s">
        <v>6</v>
      </c>
      <c r="DF6">
        <f>ROUND(ROUND(AE6*AI6,2)*CX6,2)</f>
        <v>0</v>
      </c>
      <c r="DG6">
        <f>ROUND(ROUND(AF6,2)*CX6,2)</f>
        <v>0</v>
      </c>
      <c r="DH6">
        <f>ROUND(ROUND(AG6,2)*CX6,2)</f>
        <v>0</v>
      </c>
      <c r="DI6">
        <f>ROUND(ROUND(AH6,2)*CX6,2)</f>
        <v>0</v>
      </c>
      <c r="DJ6">
        <f>DF6</f>
        <v>0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ROW(Source!A25)</f>
        <v>25</v>
      </c>
      <c r="B7">
        <v>92793619</v>
      </c>
      <c r="C7">
        <v>92793698</v>
      </c>
      <c r="D7">
        <v>49510719</v>
      </c>
      <c r="E7">
        <v>70</v>
      </c>
      <c r="F7">
        <v>1</v>
      </c>
      <c r="G7">
        <v>1</v>
      </c>
      <c r="H7">
        <v>1</v>
      </c>
      <c r="I7" t="s">
        <v>185</v>
      </c>
      <c r="J7" t="s">
        <v>6</v>
      </c>
      <c r="K7" t="s">
        <v>186</v>
      </c>
      <c r="L7">
        <v>1191</v>
      </c>
      <c r="N7">
        <v>1013</v>
      </c>
      <c r="O7" t="s">
        <v>168</v>
      </c>
      <c r="P7" t="s">
        <v>168</v>
      </c>
      <c r="Q7">
        <v>1</v>
      </c>
      <c r="W7">
        <v>0</v>
      </c>
      <c r="X7">
        <v>784619160</v>
      </c>
      <c r="Y7">
        <f t="shared" ref="Y7:Y14" si="0">(AT7*ROUND(0.7,7))</f>
        <v>9.8699999999999992</v>
      </c>
      <c r="AA7">
        <v>0</v>
      </c>
      <c r="AB7">
        <v>0</v>
      </c>
      <c r="AC7">
        <v>0</v>
      </c>
      <c r="AD7">
        <v>391.99</v>
      </c>
      <c r="AE7">
        <v>0</v>
      </c>
      <c r="AF7">
        <v>0</v>
      </c>
      <c r="AG7">
        <v>0</v>
      </c>
      <c r="AH7">
        <v>8.74</v>
      </c>
      <c r="AI7">
        <v>1</v>
      </c>
      <c r="AJ7">
        <v>1</v>
      </c>
      <c r="AK7">
        <v>1</v>
      </c>
      <c r="AL7">
        <v>44.85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14.1</v>
      </c>
      <c r="AU7" t="s">
        <v>26</v>
      </c>
      <c r="AV7">
        <v>1</v>
      </c>
      <c r="AW7">
        <v>2</v>
      </c>
      <c r="AX7">
        <v>92793720</v>
      </c>
      <c r="AY7">
        <v>1</v>
      </c>
      <c r="AZ7">
        <v>0</v>
      </c>
      <c r="BA7">
        <v>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ROUND(AT7*Source!I25*AH7*AL7,2)</f>
        <v>8860.07</v>
      </c>
      <c r="CV7">
        <f>ROUND(Y7*Source!I25,7)</f>
        <v>15.8220048</v>
      </c>
      <c r="CW7">
        <v>0</v>
      </c>
      <c r="CX7">
        <f>ROUND(Y7*Source!I25,7)</f>
        <v>15.8220048</v>
      </c>
      <c r="CY7">
        <f>AD7</f>
        <v>391.99</v>
      </c>
      <c r="CZ7">
        <f>AH7</f>
        <v>8.74</v>
      </c>
      <c r="DA7">
        <f>AL7</f>
        <v>44.85</v>
      </c>
      <c r="DB7">
        <f t="shared" ref="DB7:DB14" si="1">ROUND((ROUND(AT7*CZ7,2)*ROUND(0.7,7)),2)</f>
        <v>86.26</v>
      </c>
      <c r="DC7">
        <f t="shared" ref="DC7:DC14" si="2">ROUND((ROUND(AT7*AG7,2)*ROUND(0.7,7)),2)</f>
        <v>0</v>
      </c>
      <c r="DD7" t="s">
        <v>6</v>
      </c>
      <c r="DE7" t="s">
        <v>6</v>
      </c>
      <c r="DF7">
        <f t="shared" ref="DF7:DF14" si="3">ROUND(ROUND(AE7,2)*CX7,2)</f>
        <v>0</v>
      </c>
      <c r="DG7">
        <f>ROUND(ROUND(AF7,2)*CX7,2)</f>
        <v>0</v>
      </c>
      <c r="DH7">
        <f>ROUND(ROUND(AG7,2)*CX7,2)</f>
        <v>0</v>
      </c>
      <c r="DI7">
        <f>ROUND(ROUND(AH7*AL7,2)*CX7,2)</f>
        <v>6202.07</v>
      </c>
      <c r="DJ7">
        <f>DI7</f>
        <v>6202.07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ROW(Source!A25)</f>
        <v>25</v>
      </c>
      <c r="B8">
        <v>92793619</v>
      </c>
      <c r="C8">
        <v>92793698</v>
      </c>
      <c r="D8">
        <v>49510905</v>
      </c>
      <c r="E8">
        <v>70</v>
      </c>
      <c r="F8">
        <v>1</v>
      </c>
      <c r="G8">
        <v>1</v>
      </c>
      <c r="H8">
        <v>1</v>
      </c>
      <c r="I8" t="s">
        <v>169</v>
      </c>
      <c r="J8" t="s">
        <v>6</v>
      </c>
      <c r="K8" t="s">
        <v>170</v>
      </c>
      <c r="L8">
        <v>1191</v>
      </c>
      <c r="N8">
        <v>1013</v>
      </c>
      <c r="O8" t="s">
        <v>168</v>
      </c>
      <c r="P8" t="s">
        <v>168</v>
      </c>
      <c r="Q8">
        <v>1</v>
      </c>
      <c r="W8">
        <v>0</v>
      </c>
      <c r="X8">
        <v>-1417349443</v>
      </c>
      <c r="Y8">
        <f t="shared" si="0"/>
        <v>1.2249999999999999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1.75</v>
      </c>
      <c r="AU8" t="s">
        <v>26</v>
      </c>
      <c r="AV8">
        <v>2</v>
      </c>
      <c r="AW8">
        <v>2</v>
      </c>
      <c r="AX8">
        <v>92793721</v>
      </c>
      <c r="AY8">
        <v>1</v>
      </c>
      <c r="AZ8">
        <v>0</v>
      </c>
      <c r="BA8">
        <v>10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ROUND(Y8*Source!I25,7)</f>
        <v>1.963724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6</v>
      </c>
      <c r="DE8" t="s">
        <v>6</v>
      </c>
      <c r="DF8">
        <f t="shared" si="3"/>
        <v>0</v>
      </c>
      <c r="DG8">
        <f>ROUND(ROUND(AF8,2)*CX8,2)</f>
        <v>0</v>
      </c>
      <c r="DH8">
        <f t="shared" ref="DH8:DH14" si="4">ROUND(ROUND(AG8*AK8,2)*CX8,2)</f>
        <v>0</v>
      </c>
      <c r="DI8">
        <f t="shared" ref="DI8:DI27" si="5">ROUND(ROUND(AH8,2)*CX8,2)</f>
        <v>0</v>
      </c>
      <c r="DJ8">
        <f>DI8</f>
        <v>0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ROW(Source!A25)</f>
        <v>25</v>
      </c>
      <c r="B9">
        <v>92793619</v>
      </c>
      <c r="C9">
        <v>92793698</v>
      </c>
      <c r="D9">
        <v>49672528</v>
      </c>
      <c r="E9">
        <v>1</v>
      </c>
      <c r="F9">
        <v>1</v>
      </c>
      <c r="G9">
        <v>1</v>
      </c>
      <c r="H9">
        <v>2</v>
      </c>
      <c r="I9" t="s">
        <v>187</v>
      </c>
      <c r="J9" t="s">
        <v>188</v>
      </c>
      <c r="K9" t="s">
        <v>189</v>
      </c>
      <c r="L9">
        <v>1367</v>
      </c>
      <c r="N9">
        <v>1011</v>
      </c>
      <c r="O9" t="s">
        <v>174</v>
      </c>
      <c r="P9" t="s">
        <v>174</v>
      </c>
      <c r="Q9">
        <v>1</v>
      </c>
      <c r="W9">
        <v>0</v>
      </c>
      <c r="X9">
        <v>-163180553</v>
      </c>
      <c r="Y9">
        <f t="shared" si="0"/>
        <v>6.9999999999999993E-2</v>
      </c>
      <c r="AA9">
        <v>0</v>
      </c>
      <c r="AB9">
        <v>1890.17</v>
      </c>
      <c r="AC9">
        <v>691.59</v>
      </c>
      <c r="AD9">
        <v>0</v>
      </c>
      <c r="AE9">
        <v>0</v>
      </c>
      <c r="AF9">
        <v>120.24</v>
      </c>
      <c r="AG9">
        <v>15.42</v>
      </c>
      <c r="AH9">
        <v>0</v>
      </c>
      <c r="AI9">
        <v>1</v>
      </c>
      <c r="AJ9">
        <v>15.72</v>
      </c>
      <c r="AK9">
        <v>44.85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0.1</v>
      </c>
      <c r="AU9" t="s">
        <v>26</v>
      </c>
      <c r="AV9">
        <v>0</v>
      </c>
      <c r="AW9">
        <v>2</v>
      </c>
      <c r="AX9">
        <v>92793722</v>
      </c>
      <c r="AY9">
        <v>1</v>
      </c>
      <c r="AZ9">
        <v>0</v>
      </c>
      <c r="BA9">
        <v>11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ROUND(Y9*Source!I25*DO9,7)</f>
        <v>0</v>
      </c>
      <c r="CX9">
        <f>ROUND(Y9*Source!I25,7)</f>
        <v>0.1122128</v>
      </c>
      <c r="CY9">
        <f t="shared" ref="CY9:CY14" si="6">AB9</f>
        <v>1890.17</v>
      </c>
      <c r="CZ9">
        <f t="shared" ref="CZ9:CZ14" si="7">AF9</f>
        <v>120.24</v>
      </c>
      <c r="DA9">
        <f t="shared" ref="DA9:DA14" si="8">AJ9</f>
        <v>15.72</v>
      </c>
      <c r="DB9">
        <f t="shared" si="1"/>
        <v>8.41</v>
      </c>
      <c r="DC9">
        <f t="shared" si="2"/>
        <v>1.08</v>
      </c>
      <c r="DD9" t="s">
        <v>6</v>
      </c>
      <c r="DE9" t="s">
        <v>6</v>
      </c>
      <c r="DF9">
        <f t="shared" si="3"/>
        <v>0</v>
      </c>
      <c r="DG9">
        <f t="shared" ref="DG9:DG14" si="9">ROUND(ROUND(AF9*AJ9,2)*CX9,2)</f>
        <v>212.1</v>
      </c>
      <c r="DH9">
        <f t="shared" si="4"/>
        <v>77.61</v>
      </c>
      <c r="DI9">
        <f t="shared" si="5"/>
        <v>0</v>
      </c>
      <c r="DJ9">
        <f t="shared" ref="DJ9:DJ14" si="10">DG9</f>
        <v>212.1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ROW(Source!A25)</f>
        <v>25</v>
      </c>
      <c r="B10">
        <v>92793619</v>
      </c>
      <c r="C10">
        <v>92793698</v>
      </c>
      <c r="D10">
        <v>49672573</v>
      </c>
      <c r="E10">
        <v>1</v>
      </c>
      <c r="F10">
        <v>1</v>
      </c>
      <c r="G10">
        <v>1</v>
      </c>
      <c r="H10">
        <v>2</v>
      </c>
      <c r="I10" t="s">
        <v>190</v>
      </c>
      <c r="J10" t="s">
        <v>191</v>
      </c>
      <c r="K10" t="s">
        <v>192</v>
      </c>
      <c r="L10">
        <v>1367</v>
      </c>
      <c r="N10">
        <v>1011</v>
      </c>
      <c r="O10" t="s">
        <v>174</v>
      </c>
      <c r="P10" t="s">
        <v>174</v>
      </c>
      <c r="Q10">
        <v>1</v>
      </c>
      <c r="W10">
        <v>0</v>
      </c>
      <c r="X10">
        <v>-430484415</v>
      </c>
      <c r="Y10">
        <f t="shared" si="0"/>
        <v>9.0999999999999998E-2</v>
      </c>
      <c r="AA10">
        <v>0</v>
      </c>
      <c r="AB10">
        <v>1814.09</v>
      </c>
      <c r="AC10">
        <v>605.48</v>
      </c>
      <c r="AD10">
        <v>0</v>
      </c>
      <c r="AE10">
        <v>0</v>
      </c>
      <c r="AF10">
        <v>115.4</v>
      </c>
      <c r="AG10">
        <v>13.5</v>
      </c>
      <c r="AH10">
        <v>0</v>
      </c>
      <c r="AI10">
        <v>1</v>
      </c>
      <c r="AJ10">
        <v>15.72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0.13</v>
      </c>
      <c r="AU10" t="s">
        <v>26</v>
      </c>
      <c r="AV10">
        <v>0</v>
      </c>
      <c r="AW10">
        <v>2</v>
      </c>
      <c r="AX10">
        <v>92793723</v>
      </c>
      <c r="AY10">
        <v>1</v>
      </c>
      <c r="AZ10">
        <v>0</v>
      </c>
      <c r="BA10">
        <v>12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ROUND(Y10*Source!I25*DO10,7)</f>
        <v>0</v>
      </c>
      <c r="CX10">
        <f>ROUND(Y10*Source!I25,7)</f>
        <v>0.1458766</v>
      </c>
      <c r="CY10">
        <f t="shared" si="6"/>
        <v>1814.09</v>
      </c>
      <c r="CZ10">
        <f t="shared" si="7"/>
        <v>115.4</v>
      </c>
      <c r="DA10">
        <f t="shared" si="8"/>
        <v>15.72</v>
      </c>
      <c r="DB10">
        <f t="shared" si="1"/>
        <v>10.5</v>
      </c>
      <c r="DC10">
        <f t="shared" si="2"/>
        <v>1.23</v>
      </c>
      <c r="DD10" t="s">
        <v>6</v>
      </c>
      <c r="DE10" t="s">
        <v>6</v>
      </c>
      <c r="DF10">
        <f t="shared" si="3"/>
        <v>0</v>
      </c>
      <c r="DG10">
        <f t="shared" si="9"/>
        <v>264.63</v>
      </c>
      <c r="DH10">
        <f t="shared" si="4"/>
        <v>88.33</v>
      </c>
      <c r="DI10">
        <f t="shared" si="5"/>
        <v>0</v>
      </c>
      <c r="DJ10">
        <f t="shared" si="10"/>
        <v>264.63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ROW(Source!A25)</f>
        <v>25</v>
      </c>
      <c r="B11">
        <v>92793619</v>
      </c>
      <c r="C11">
        <v>92793698</v>
      </c>
      <c r="D11">
        <v>49672580</v>
      </c>
      <c r="E11">
        <v>1</v>
      </c>
      <c r="F11">
        <v>1</v>
      </c>
      <c r="G11">
        <v>1</v>
      </c>
      <c r="H11">
        <v>2</v>
      </c>
      <c r="I11" t="s">
        <v>193</v>
      </c>
      <c r="J11" t="s">
        <v>194</v>
      </c>
      <c r="K11" t="s">
        <v>195</v>
      </c>
      <c r="L11">
        <v>1367</v>
      </c>
      <c r="N11">
        <v>1011</v>
      </c>
      <c r="O11" t="s">
        <v>174</v>
      </c>
      <c r="P11" t="s">
        <v>174</v>
      </c>
      <c r="Q11">
        <v>1</v>
      </c>
      <c r="W11">
        <v>0</v>
      </c>
      <c r="X11">
        <v>-1731906086</v>
      </c>
      <c r="Y11">
        <f t="shared" si="0"/>
        <v>0.93099999999999994</v>
      </c>
      <c r="AA11">
        <v>0</v>
      </c>
      <c r="AB11">
        <v>2759.8</v>
      </c>
      <c r="AC11">
        <v>645.84</v>
      </c>
      <c r="AD11">
        <v>0</v>
      </c>
      <c r="AE11">
        <v>0</v>
      </c>
      <c r="AF11">
        <v>175.56</v>
      </c>
      <c r="AG11">
        <v>14.4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1.33</v>
      </c>
      <c r="AU11" t="s">
        <v>26</v>
      </c>
      <c r="AV11">
        <v>0</v>
      </c>
      <c r="AW11">
        <v>2</v>
      </c>
      <c r="AX11">
        <v>92793724</v>
      </c>
      <c r="AY11">
        <v>1</v>
      </c>
      <c r="AZ11">
        <v>0</v>
      </c>
      <c r="BA11">
        <v>13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ROUND(Y11*Source!I25*DO11,7)</f>
        <v>0</v>
      </c>
      <c r="CX11">
        <f>ROUND(Y11*Source!I25,7)</f>
        <v>1.4924302</v>
      </c>
      <c r="CY11">
        <f t="shared" si="6"/>
        <v>2759.8</v>
      </c>
      <c r="CZ11">
        <f t="shared" si="7"/>
        <v>175.56</v>
      </c>
      <c r="DA11">
        <f t="shared" si="8"/>
        <v>15.72</v>
      </c>
      <c r="DB11">
        <f t="shared" si="1"/>
        <v>163.44</v>
      </c>
      <c r="DC11">
        <f t="shared" si="2"/>
        <v>13.41</v>
      </c>
      <c r="DD11" t="s">
        <v>6</v>
      </c>
      <c r="DE11" t="s">
        <v>6</v>
      </c>
      <c r="DF11">
        <f t="shared" si="3"/>
        <v>0</v>
      </c>
      <c r="DG11">
        <f t="shared" si="9"/>
        <v>4118.8100000000004</v>
      </c>
      <c r="DH11">
        <f t="shared" si="4"/>
        <v>963.87</v>
      </c>
      <c r="DI11">
        <f t="shared" si="5"/>
        <v>0</v>
      </c>
      <c r="DJ11">
        <f t="shared" si="10"/>
        <v>4118.8100000000004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ROW(Source!A25)</f>
        <v>25</v>
      </c>
      <c r="B12">
        <v>92793619</v>
      </c>
      <c r="C12">
        <v>92793698</v>
      </c>
      <c r="D12">
        <v>49673503</v>
      </c>
      <c r="E12">
        <v>1</v>
      </c>
      <c r="F12">
        <v>1</v>
      </c>
      <c r="G12">
        <v>1</v>
      </c>
      <c r="H12">
        <v>2</v>
      </c>
      <c r="I12" t="s">
        <v>178</v>
      </c>
      <c r="J12" t="s">
        <v>179</v>
      </c>
      <c r="K12" t="s">
        <v>180</v>
      </c>
      <c r="L12">
        <v>1367</v>
      </c>
      <c r="N12">
        <v>1011</v>
      </c>
      <c r="O12" t="s">
        <v>174</v>
      </c>
      <c r="P12" t="s">
        <v>174</v>
      </c>
      <c r="Q12">
        <v>1</v>
      </c>
      <c r="W12">
        <v>0</v>
      </c>
      <c r="X12">
        <v>509054691</v>
      </c>
      <c r="Y12">
        <f t="shared" si="0"/>
        <v>0.13299999999999998</v>
      </c>
      <c r="AA12">
        <v>0</v>
      </c>
      <c r="AB12">
        <v>1032.96</v>
      </c>
      <c r="AC12">
        <v>520.26</v>
      </c>
      <c r="AD12">
        <v>0</v>
      </c>
      <c r="AE12">
        <v>0</v>
      </c>
      <c r="AF12">
        <v>65.709999999999994</v>
      </c>
      <c r="AG12">
        <v>11.6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0.19</v>
      </c>
      <c r="AU12" t="s">
        <v>26</v>
      </c>
      <c r="AV12">
        <v>0</v>
      </c>
      <c r="AW12">
        <v>2</v>
      </c>
      <c r="AX12">
        <v>92793725</v>
      </c>
      <c r="AY12">
        <v>1</v>
      </c>
      <c r="AZ12">
        <v>0</v>
      </c>
      <c r="BA12">
        <v>14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ROUND(Y12*Source!I25*DO12,7)</f>
        <v>0</v>
      </c>
      <c r="CX12">
        <f>ROUND(Y12*Source!I25,7)</f>
        <v>0.21320430000000001</v>
      </c>
      <c r="CY12">
        <f t="shared" si="6"/>
        <v>1032.96</v>
      </c>
      <c r="CZ12">
        <f t="shared" si="7"/>
        <v>65.709999999999994</v>
      </c>
      <c r="DA12">
        <f t="shared" si="8"/>
        <v>15.72</v>
      </c>
      <c r="DB12">
        <f t="shared" si="1"/>
        <v>8.74</v>
      </c>
      <c r="DC12">
        <f t="shared" si="2"/>
        <v>1.54</v>
      </c>
      <c r="DD12" t="s">
        <v>6</v>
      </c>
      <c r="DE12" t="s">
        <v>6</v>
      </c>
      <c r="DF12">
        <f t="shared" si="3"/>
        <v>0</v>
      </c>
      <c r="DG12">
        <f t="shared" si="9"/>
        <v>220.23</v>
      </c>
      <c r="DH12">
        <f t="shared" si="4"/>
        <v>110.92</v>
      </c>
      <c r="DI12">
        <f t="shared" si="5"/>
        <v>0</v>
      </c>
      <c r="DJ12">
        <f t="shared" si="10"/>
        <v>220.23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ROW(Source!A25)</f>
        <v>25</v>
      </c>
      <c r="B13">
        <v>92793619</v>
      </c>
      <c r="C13">
        <v>92793698</v>
      </c>
      <c r="D13">
        <v>49673658</v>
      </c>
      <c r="E13">
        <v>1</v>
      </c>
      <c r="F13">
        <v>1</v>
      </c>
      <c r="G13">
        <v>1</v>
      </c>
      <c r="H13">
        <v>2</v>
      </c>
      <c r="I13" t="s">
        <v>196</v>
      </c>
      <c r="J13" t="s">
        <v>197</v>
      </c>
      <c r="K13" t="s">
        <v>198</v>
      </c>
      <c r="L13">
        <v>1367</v>
      </c>
      <c r="N13">
        <v>1011</v>
      </c>
      <c r="O13" t="s">
        <v>174</v>
      </c>
      <c r="P13" t="s">
        <v>174</v>
      </c>
      <c r="Q13">
        <v>1</v>
      </c>
      <c r="W13">
        <v>0</v>
      </c>
      <c r="X13">
        <v>2077867240</v>
      </c>
      <c r="Y13">
        <f t="shared" si="0"/>
        <v>0.46899999999999997</v>
      </c>
      <c r="AA13">
        <v>0</v>
      </c>
      <c r="AB13">
        <v>18.86</v>
      </c>
      <c r="AC13">
        <v>0</v>
      </c>
      <c r="AD13">
        <v>0</v>
      </c>
      <c r="AE13">
        <v>0</v>
      </c>
      <c r="AF13">
        <v>1.2</v>
      </c>
      <c r="AG13">
        <v>0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0.67</v>
      </c>
      <c r="AU13" t="s">
        <v>26</v>
      </c>
      <c r="AV13">
        <v>0</v>
      </c>
      <c r="AW13">
        <v>2</v>
      </c>
      <c r="AX13">
        <v>92793726</v>
      </c>
      <c r="AY13">
        <v>1</v>
      </c>
      <c r="AZ13">
        <v>0</v>
      </c>
      <c r="BA13">
        <v>15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ROUND(Y13*Source!I25*DO13,7)</f>
        <v>0</v>
      </c>
      <c r="CX13">
        <f>ROUND(Y13*Source!I25,7)</f>
        <v>0.75182579999999999</v>
      </c>
      <c r="CY13">
        <f t="shared" si="6"/>
        <v>18.86</v>
      </c>
      <c r="CZ13">
        <f t="shared" si="7"/>
        <v>1.2</v>
      </c>
      <c r="DA13">
        <f t="shared" si="8"/>
        <v>15.72</v>
      </c>
      <c r="DB13">
        <f t="shared" si="1"/>
        <v>0.56000000000000005</v>
      </c>
      <c r="DC13">
        <f t="shared" si="2"/>
        <v>0</v>
      </c>
      <c r="DD13" t="s">
        <v>6</v>
      </c>
      <c r="DE13" t="s">
        <v>6</v>
      </c>
      <c r="DF13">
        <f t="shared" si="3"/>
        <v>0</v>
      </c>
      <c r="DG13">
        <f t="shared" si="9"/>
        <v>14.18</v>
      </c>
      <c r="DH13">
        <f t="shared" si="4"/>
        <v>0</v>
      </c>
      <c r="DI13">
        <f t="shared" si="5"/>
        <v>0</v>
      </c>
      <c r="DJ13">
        <f t="shared" si="10"/>
        <v>14.18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ROW(Source!A25)</f>
        <v>25</v>
      </c>
      <c r="B14">
        <v>92793619</v>
      </c>
      <c r="C14">
        <v>92793698</v>
      </c>
      <c r="D14">
        <v>49673701</v>
      </c>
      <c r="E14">
        <v>1</v>
      </c>
      <c r="F14">
        <v>1</v>
      </c>
      <c r="G14">
        <v>1</v>
      </c>
      <c r="H14">
        <v>2</v>
      </c>
      <c r="I14" t="s">
        <v>199</v>
      </c>
      <c r="J14" t="s">
        <v>200</v>
      </c>
      <c r="K14" t="s">
        <v>201</v>
      </c>
      <c r="L14">
        <v>1367</v>
      </c>
      <c r="N14">
        <v>1011</v>
      </c>
      <c r="O14" t="s">
        <v>174</v>
      </c>
      <c r="P14" t="s">
        <v>174</v>
      </c>
      <c r="Q14">
        <v>1</v>
      </c>
      <c r="W14">
        <v>0</v>
      </c>
      <c r="X14">
        <v>-1866313122</v>
      </c>
      <c r="Y14">
        <f t="shared" si="0"/>
        <v>0.40599999999999997</v>
      </c>
      <c r="AA14">
        <v>0</v>
      </c>
      <c r="AB14">
        <v>193.51</v>
      </c>
      <c r="AC14">
        <v>0</v>
      </c>
      <c r="AD14">
        <v>0</v>
      </c>
      <c r="AE14">
        <v>0</v>
      </c>
      <c r="AF14">
        <v>12.31</v>
      </c>
      <c r="AG14">
        <v>0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0.57999999999999996</v>
      </c>
      <c r="AU14" t="s">
        <v>26</v>
      </c>
      <c r="AV14">
        <v>0</v>
      </c>
      <c r="AW14">
        <v>2</v>
      </c>
      <c r="AX14">
        <v>92793727</v>
      </c>
      <c r="AY14">
        <v>1</v>
      </c>
      <c r="AZ14">
        <v>0</v>
      </c>
      <c r="BA14">
        <v>16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ROUND(Y14*Source!I25*DO14,7)</f>
        <v>0</v>
      </c>
      <c r="CX14">
        <f>ROUND(Y14*Source!I25,7)</f>
        <v>0.65083420000000003</v>
      </c>
      <c r="CY14">
        <f t="shared" si="6"/>
        <v>193.51</v>
      </c>
      <c r="CZ14">
        <f t="shared" si="7"/>
        <v>12.31</v>
      </c>
      <c r="DA14">
        <f t="shared" si="8"/>
        <v>15.72</v>
      </c>
      <c r="DB14">
        <f t="shared" si="1"/>
        <v>5</v>
      </c>
      <c r="DC14">
        <f t="shared" si="2"/>
        <v>0</v>
      </c>
      <c r="DD14" t="s">
        <v>6</v>
      </c>
      <c r="DE14" t="s">
        <v>6</v>
      </c>
      <c r="DF14">
        <f t="shared" si="3"/>
        <v>0</v>
      </c>
      <c r="DG14">
        <f t="shared" si="9"/>
        <v>125.94</v>
      </c>
      <c r="DH14">
        <f t="shared" si="4"/>
        <v>0</v>
      </c>
      <c r="DI14">
        <f t="shared" si="5"/>
        <v>0</v>
      </c>
      <c r="DJ14">
        <f t="shared" si="10"/>
        <v>125.94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ROW(Source!A25)</f>
        <v>25</v>
      </c>
      <c r="B15">
        <v>92793619</v>
      </c>
      <c r="C15">
        <v>92793698</v>
      </c>
      <c r="D15">
        <v>49521602</v>
      </c>
      <c r="E15">
        <v>1</v>
      </c>
      <c r="F15">
        <v>1</v>
      </c>
      <c r="G15">
        <v>1</v>
      </c>
      <c r="H15">
        <v>3</v>
      </c>
      <c r="I15" t="s">
        <v>202</v>
      </c>
      <c r="J15" t="s">
        <v>203</v>
      </c>
      <c r="K15" t="s">
        <v>204</v>
      </c>
      <c r="L15">
        <v>1339</v>
      </c>
      <c r="N15">
        <v>1007</v>
      </c>
      <c r="O15" t="s">
        <v>184</v>
      </c>
      <c r="P15" t="s">
        <v>184</v>
      </c>
      <c r="Q15">
        <v>1</v>
      </c>
      <c r="W15">
        <v>0</v>
      </c>
      <c r="X15">
        <v>-1761807714</v>
      </c>
      <c r="Y15">
        <f t="shared" ref="Y15:Y27" si="11">(AT15*ROUND(0,7))</f>
        <v>0</v>
      </c>
      <c r="AA15">
        <v>61.7</v>
      </c>
      <c r="AB15">
        <v>0</v>
      </c>
      <c r="AC15">
        <v>0</v>
      </c>
      <c r="AD15">
        <v>0</v>
      </c>
      <c r="AE15">
        <v>6.22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0.5</v>
      </c>
      <c r="AU15" t="s">
        <v>25</v>
      </c>
      <c r="AV15">
        <v>0</v>
      </c>
      <c r="AW15">
        <v>2</v>
      </c>
      <c r="AX15">
        <v>92793728</v>
      </c>
      <c r="AY15">
        <v>1</v>
      </c>
      <c r="AZ15">
        <v>0</v>
      </c>
      <c r="BA15">
        <v>17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ROUND(Y15*Source!I25,7)</f>
        <v>0</v>
      </c>
      <c r="CY15">
        <f t="shared" ref="CY15:CY27" si="12">AA15</f>
        <v>61.7</v>
      </c>
      <c r="CZ15">
        <f t="shared" ref="CZ15:CZ27" si="13">AE15</f>
        <v>6.22</v>
      </c>
      <c r="DA15">
        <f t="shared" ref="DA15:DA27" si="14">AI15</f>
        <v>9.92</v>
      </c>
      <c r="DB15">
        <f t="shared" ref="DB15:DB27" si="15">ROUND((ROUND(AT15*CZ15,2)*ROUND(0,7)),2)</f>
        <v>0</v>
      </c>
      <c r="DC15">
        <f t="shared" ref="DC15:DC27" si="16">ROUND((ROUND(AT15*AG15,2)*ROUND(0,7)),2)</f>
        <v>0</v>
      </c>
      <c r="DD15" t="s">
        <v>6</v>
      </c>
      <c r="DE15" t="s">
        <v>6</v>
      </c>
      <c r="DF15">
        <f t="shared" ref="DF15:DF27" si="17">ROUND(ROUND(AE15*AI15,2)*CX15,2)</f>
        <v>0</v>
      </c>
      <c r="DG15">
        <f t="shared" ref="DG15:DG29" si="18">ROUND(ROUND(AF15,2)*CX15,2)</f>
        <v>0</v>
      </c>
      <c r="DH15">
        <f t="shared" ref="DH15:DH28" si="19">ROUND(ROUND(AG15,2)*CX15,2)</f>
        <v>0</v>
      </c>
      <c r="DI15">
        <f t="shared" si="5"/>
        <v>0</v>
      </c>
      <c r="DJ15">
        <f t="shared" ref="DJ15:DJ27" si="20">DF15</f>
        <v>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ROW(Source!A25)</f>
        <v>25</v>
      </c>
      <c r="B16">
        <v>92793619</v>
      </c>
      <c r="C16">
        <v>92793698</v>
      </c>
      <c r="D16">
        <v>49521608</v>
      </c>
      <c r="E16">
        <v>1</v>
      </c>
      <c r="F16">
        <v>1</v>
      </c>
      <c r="G16">
        <v>1</v>
      </c>
      <c r="H16">
        <v>3</v>
      </c>
      <c r="I16" t="s">
        <v>205</v>
      </c>
      <c r="J16" t="s">
        <v>206</v>
      </c>
      <c r="K16" t="s">
        <v>207</v>
      </c>
      <c r="L16">
        <v>1346</v>
      </c>
      <c r="N16">
        <v>1009</v>
      </c>
      <c r="O16" t="s">
        <v>208</v>
      </c>
      <c r="P16" t="s">
        <v>208</v>
      </c>
      <c r="Q16">
        <v>1</v>
      </c>
      <c r="W16">
        <v>0</v>
      </c>
      <c r="X16">
        <v>-2118006079</v>
      </c>
      <c r="Y16">
        <f t="shared" si="11"/>
        <v>0</v>
      </c>
      <c r="AA16">
        <v>60.41</v>
      </c>
      <c r="AB16">
        <v>0</v>
      </c>
      <c r="AC16">
        <v>0</v>
      </c>
      <c r="AD16">
        <v>0</v>
      </c>
      <c r="AE16">
        <v>6.09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0.15</v>
      </c>
      <c r="AU16" t="s">
        <v>25</v>
      </c>
      <c r="AV16">
        <v>0</v>
      </c>
      <c r="AW16">
        <v>2</v>
      </c>
      <c r="AX16">
        <v>92793729</v>
      </c>
      <c r="AY16">
        <v>1</v>
      </c>
      <c r="AZ16">
        <v>0</v>
      </c>
      <c r="BA16">
        <v>18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ROUND(Y16*Source!I25,7)</f>
        <v>0</v>
      </c>
      <c r="CY16">
        <f t="shared" si="12"/>
        <v>60.41</v>
      </c>
      <c r="CZ16">
        <f t="shared" si="13"/>
        <v>6.09</v>
      </c>
      <c r="DA16">
        <f t="shared" si="14"/>
        <v>9.92</v>
      </c>
      <c r="DB16">
        <f t="shared" si="15"/>
        <v>0</v>
      </c>
      <c r="DC16">
        <f t="shared" si="16"/>
        <v>0</v>
      </c>
      <c r="DD16" t="s">
        <v>6</v>
      </c>
      <c r="DE16" t="s">
        <v>6</v>
      </c>
      <c r="DF16">
        <f t="shared" si="17"/>
        <v>0</v>
      </c>
      <c r="DG16">
        <f t="shared" si="18"/>
        <v>0</v>
      </c>
      <c r="DH16">
        <f t="shared" si="19"/>
        <v>0</v>
      </c>
      <c r="DI16">
        <f t="shared" si="5"/>
        <v>0</v>
      </c>
      <c r="DJ16">
        <f t="shared" si="20"/>
        <v>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ROW(Source!A25)</f>
        <v>25</v>
      </c>
      <c r="B17">
        <v>92793619</v>
      </c>
      <c r="C17">
        <v>92793698</v>
      </c>
      <c r="D17">
        <v>49524288</v>
      </c>
      <c r="E17">
        <v>1</v>
      </c>
      <c r="F17">
        <v>1</v>
      </c>
      <c r="G17">
        <v>1</v>
      </c>
      <c r="H17">
        <v>3</v>
      </c>
      <c r="I17" t="s">
        <v>209</v>
      </c>
      <c r="J17" t="s">
        <v>210</v>
      </c>
      <c r="K17" t="s">
        <v>211</v>
      </c>
      <c r="L17">
        <v>1348</v>
      </c>
      <c r="N17">
        <v>1009</v>
      </c>
      <c r="O17" t="s">
        <v>36</v>
      </c>
      <c r="P17" t="s">
        <v>36</v>
      </c>
      <c r="Q17">
        <v>1000</v>
      </c>
      <c r="W17">
        <v>0</v>
      </c>
      <c r="X17">
        <v>1163323608</v>
      </c>
      <c r="Y17">
        <f t="shared" si="11"/>
        <v>0</v>
      </c>
      <c r="AA17">
        <v>102324.9</v>
      </c>
      <c r="AB17">
        <v>0</v>
      </c>
      <c r="AC17">
        <v>0</v>
      </c>
      <c r="AD17">
        <v>0</v>
      </c>
      <c r="AE17">
        <v>10315.01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2.5999999999999999E-3</v>
      </c>
      <c r="AU17" t="s">
        <v>25</v>
      </c>
      <c r="AV17">
        <v>0</v>
      </c>
      <c r="AW17">
        <v>2</v>
      </c>
      <c r="AX17">
        <v>92793730</v>
      </c>
      <c r="AY17">
        <v>1</v>
      </c>
      <c r="AZ17">
        <v>0</v>
      </c>
      <c r="BA17">
        <v>19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ROUND(Y17*Source!I25,7)</f>
        <v>0</v>
      </c>
      <c r="CY17">
        <f t="shared" si="12"/>
        <v>102324.9</v>
      </c>
      <c r="CZ17">
        <f t="shared" si="13"/>
        <v>10315.01</v>
      </c>
      <c r="DA17">
        <f t="shared" si="14"/>
        <v>9.92</v>
      </c>
      <c r="DB17">
        <f t="shared" si="15"/>
        <v>0</v>
      </c>
      <c r="DC17">
        <f t="shared" si="16"/>
        <v>0</v>
      </c>
      <c r="DD17" t="s">
        <v>6</v>
      </c>
      <c r="DE17" t="s">
        <v>6</v>
      </c>
      <c r="DF17">
        <f t="shared" si="17"/>
        <v>0</v>
      </c>
      <c r="DG17">
        <f t="shared" si="18"/>
        <v>0</v>
      </c>
      <c r="DH17">
        <f t="shared" si="19"/>
        <v>0</v>
      </c>
      <c r="DI17">
        <f t="shared" si="5"/>
        <v>0</v>
      </c>
      <c r="DJ17">
        <f t="shared" si="20"/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ROW(Source!A25)</f>
        <v>25</v>
      </c>
      <c r="B18">
        <v>92793619</v>
      </c>
      <c r="C18">
        <v>92793698</v>
      </c>
      <c r="D18">
        <v>49525488</v>
      </c>
      <c r="E18">
        <v>1</v>
      </c>
      <c r="F18">
        <v>1</v>
      </c>
      <c r="G18">
        <v>1</v>
      </c>
      <c r="H18">
        <v>3</v>
      </c>
      <c r="I18" t="s">
        <v>212</v>
      </c>
      <c r="J18" t="s">
        <v>213</v>
      </c>
      <c r="K18" t="s">
        <v>214</v>
      </c>
      <c r="L18">
        <v>1346</v>
      </c>
      <c r="N18">
        <v>1009</v>
      </c>
      <c r="O18" t="s">
        <v>208</v>
      </c>
      <c r="P18" t="s">
        <v>208</v>
      </c>
      <c r="Q18">
        <v>1</v>
      </c>
      <c r="W18">
        <v>0</v>
      </c>
      <c r="X18">
        <v>-1864341761</v>
      </c>
      <c r="Y18">
        <f t="shared" si="11"/>
        <v>0</v>
      </c>
      <c r="AA18">
        <v>89.68</v>
      </c>
      <c r="AB18">
        <v>0</v>
      </c>
      <c r="AC18">
        <v>0</v>
      </c>
      <c r="AD18">
        <v>0</v>
      </c>
      <c r="AE18">
        <v>9.0399999999999991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3</v>
      </c>
      <c r="AU18" t="s">
        <v>25</v>
      </c>
      <c r="AV18">
        <v>0</v>
      </c>
      <c r="AW18">
        <v>2</v>
      </c>
      <c r="AX18">
        <v>92793731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ROUND(Y18*Source!I25,7)</f>
        <v>0</v>
      </c>
      <c r="CY18">
        <f t="shared" si="12"/>
        <v>89.68</v>
      </c>
      <c r="CZ18">
        <f t="shared" si="13"/>
        <v>9.0399999999999991</v>
      </c>
      <c r="DA18">
        <f t="shared" si="14"/>
        <v>9.92</v>
      </c>
      <c r="DB18">
        <f t="shared" si="15"/>
        <v>0</v>
      </c>
      <c r="DC18">
        <f t="shared" si="16"/>
        <v>0</v>
      </c>
      <c r="DD18" t="s">
        <v>6</v>
      </c>
      <c r="DE18" t="s">
        <v>6</v>
      </c>
      <c r="DF18">
        <f t="shared" si="17"/>
        <v>0</v>
      </c>
      <c r="DG18">
        <f t="shared" si="18"/>
        <v>0</v>
      </c>
      <c r="DH18">
        <f t="shared" si="19"/>
        <v>0</v>
      </c>
      <c r="DI18">
        <f t="shared" si="5"/>
        <v>0</v>
      </c>
      <c r="DJ18">
        <f t="shared" si="20"/>
        <v>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ROW(Source!A25)</f>
        <v>25</v>
      </c>
      <c r="B19">
        <v>92793619</v>
      </c>
      <c r="C19">
        <v>92793698</v>
      </c>
      <c r="D19">
        <v>49525587</v>
      </c>
      <c r="E19">
        <v>1</v>
      </c>
      <c r="F19">
        <v>1</v>
      </c>
      <c r="G19">
        <v>1</v>
      </c>
      <c r="H19">
        <v>3</v>
      </c>
      <c r="I19" t="s">
        <v>215</v>
      </c>
      <c r="J19" t="s">
        <v>216</v>
      </c>
      <c r="K19" t="s">
        <v>217</v>
      </c>
      <c r="L19">
        <v>1348</v>
      </c>
      <c r="N19">
        <v>1009</v>
      </c>
      <c r="O19" t="s">
        <v>36</v>
      </c>
      <c r="P19" t="s">
        <v>36</v>
      </c>
      <c r="Q19">
        <v>1000</v>
      </c>
      <c r="W19">
        <v>0</v>
      </c>
      <c r="X19">
        <v>-45966985</v>
      </c>
      <c r="Y19">
        <f t="shared" si="11"/>
        <v>0</v>
      </c>
      <c r="AA19">
        <v>118821.75999999999</v>
      </c>
      <c r="AB19">
        <v>0</v>
      </c>
      <c r="AC19">
        <v>0</v>
      </c>
      <c r="AD19">
        <v>0</v>
      </c>
      <c r="AE19">
        <v>11978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1.0000000000000001E-5</v>
      </c>
      <c r="AU19" t="s">
        <v>25</v>
      </c>
      <c r="AV19">
        <v>0</v>
      </c>
      <c r="AW19">
        <v>2</v>
      </c>
      <c r="AX19">
        <v>92793732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ROUND(Y19*Source!I25,7)</f>
        <v>0</v>
      </c>
      <c r="CY19">
        <f t="shared" si="12"/>
        <v>118821.75999999999</v>
      </c>
      <c r="CZ19">
        <f t="shared" si="13"/>
        <v>11978</v>
      </c>
      <c r="DA19">
        <f t="shared" si="14"/>
        <v>9.92</v>
      </c>
      <c r="DB19">
        <f t="shared" si="15"/>
        <v>0</v>
      </c>
      <c r="DC19">
        <f t="shared" si="16"/>
        <v>0</v>
      </c>
      <c r="DD19" t="s">
        <v>6</v>
      </c>
      <c r="DE19" t="s">
        <v>6</v>
      </c>
      <c r="DF19">
        <f t="shared" si="17"/>
        <v>0</v>
      </c>
      <c r="DG19">
        <f t="shared" si="18"/>
        <v>0</v>
      </c>
      <c r="DH19">
        <f t="shared" si="19"/>
        <v>0</v>
      </c>
      <c r="DI19">
        <f t="shared" si="5"/>
        <v>0</v>
      </c>
      <c r="DJ19">
        <f t="shared" si="20"/>
        <v>0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ROW(Source!A25)</f>
        <v>25</v>
      </c>
      <c r="B20">
        <v>92793619</v>
      </c>
      <c r="C20">
        <v>92793698</v>
      </c>
      <c r="D20">
        <v>49526683</v>
      </c>
      <c r="E20">
        <v>1</v>
      </c>
      <c r="F20">
        <v>1</v>
      </c>
      <c r="G20">
        <v>1</v>
      </c>
      <c r="H20">
        <v>3</v>
      </c>
      <c r="I20" t="s">
        <v>218</v>
      </c>
      <c r="J20" t="s">
        <v>219</v>
      </c>
      <c r="K20" t="s">
        <v>220</v>
      </c>
      <c r="L20">
        <v>1348</v>
      </c>
      <c r="N20">
        <v>1009</v>
      </c>
      <c r="O20" t="s">
        <v>36</v>
      </c>
      <c r="P20" t="s">
        <v>36</v>
      </c>
      <c r="Q20">
        <v>1000</v>
      </c>
      <c r="W20">
        <v>0</v>
      </c>
      <c r="X20">
        <v>-1671348935</v>
      </c>
      <c r="Y20">
        <f t="shared" si="11"/>
        <v>0</v>
      </c>
      <c r="AA20">
        <v>375968</v>
      </c>
      <c r="AB20">
        <v>0</v>
      </c>
      <c r="AC20">
        <v>0</v>
      </c>
      <c r="AD20">
        <v>0</v>
      </c>
      <c r="AE20">
        <v>37900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1E-4</v>
      </c>
      <c r="AU20" t="s">
        <v>25</v>
      </c>
      <c r="AV20">
        <v>0</v>
      </c>
      <c r="AW20">
        <v>2</v>
      </c>
      <c r="AX20">
        <v>92793733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ROUND(Y20*Source!I25,7)</f>
        <v>0</v>
      </c>
      <c r="CY20">
        <f t="shared" si="12"/>
        <v>375968</v>
      </c>
      <c r="CZ20">
        <f t="shared" si="13"/>
        <v>37900</v>
      </c>
      <c r="DA20">
        <f t="shared" si="14"/>
        <v>9.92</v>
      </c>
      <c r="DB20">
        <f t="shared" si="15"/>
        <v>0</v>
      </c>
      <c r="DC20">
        <f t="shared" si="16"/>
        <v>0</v>
      </c>
      <c r="DD20" t="s">
        <v>6</v>
      </c>
      <c r="DE20" t="s">
        <v>6</v>
      </c>
      <c r="DF20">
        <f t="shared" si="17"/>
        <v>0</v>
      </c>
      <c r="DG20">
        <f t="shared" si="18"/>
        <v>0</v>
      </c>
      <c r="DH20">
        <f t="shared" si="19"/>
        <v>0</v>
      </c>
      <c r="DI20">
        <f t="shared" si="5"/>
        <v>0</v>
      </c>
      <c r="DJ20">
        <f t="shared" si="20"/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ROW(Source!A25)</f>
        <v>25</v>
      </c>
      <c r="B21">
        <v>92793619</v>
      </c>
      <c r="C21">
        <v>92793698</v>
      </c>
      <c r="D21">
        <v>49540265</v>
      </c>
      <c r="E21">
        <v>1</v>
      </c>
      <c r="F21">
        <v>1</v>
      </c>
      <c r="G21">
        <v>1</v>
      </c>
      <c r="H21">
        <v>3</v>
      </c>
      <c r="I21" t="s">
        <v>221</v>
      </c>
      <c r="J21" t="s">
        <v>222</v>
      </c>
      <c r="K21" t="s">
        <v>223</v>
      </c>
      <c r="L21">
        <v>1348</v>
      </c>
      <c r="N21">
        <v>1009</v>
      </c>
      <c r="O21" t="s">
        <v>36</v>
      </c>
      <c r="P21" t="s">
        <v>36</v>
      </c>
      <c r="Q21">
        <v>1000</v>
      </c>
      <c r="W21">
        <v>0</v>
      </c>
      <c r="X21">
        <v>-1915778085</v>
      </c>
      <c r="Y21">
        <f t="shared" si="11"/>
        <v>0</v>
      </c>
      <c r="AA21">
        <v>76503.039999999994</v>
      </c>
      <c r="AB21">
        <v>0</v>
      </c>
      <c r="AC21">
        <v>0</v>
      </c>
      <c r="AD21">
        <v>0</v>
      </c>
      <c r="AE21">
        <v>7712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1E-4</v>
      </c>
      <c r="AU21" t="s">
        <v>25</v>
      </c>
      <c r="AV21">
        <v>0</v>
      </c>
      <c r="AW21">
        <v>2</v>
      </c>
      <c r="AX21">
        <v>92793735</v>
      </c>
      <c r="AY21">
        <v>1</v>
      </c>
      <c r="AZ21">
        <v>0</v>
      </c>
      <c r="BA21">
        <v>24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ROUND(Y21*Source!I25,7)</f>
        <v>0</v>
      </c>
      <c r="CY21">
        <f t="shared" si="12"/>
        <v>76503.039999999994</v>
      </c>
      <c r="CZ21">
        <f t="shared" si="13"/>
        <v>7712</v>
      </c>
      <c r="DA21">
        <f t="shared" si="14"/>
        <v>9.92</v>
      </c>
      <c r="DB21">
        <f t="shared" si="15"/>
        <v>0</v>
      </c>
      <c r="DC21">
        <f t="shared" si="16"/>
        <v>0</v>
      </c>
      <c r="DD21" t="s">
        <v>6</v>
      </c>
      <c r="DE21" t="s">
        <v>6</v>
      </c>
      <c r="DF21">
        <f t="shared" si="17"/>
        <v>0</v>
      </c>
      <c r="DG21">
        <f t="shared" si="18"/>
        <v>0</v>
      </c>
      <c r="DH21">
        <f t="shared" si="19"/>
        <v>0</v>
      </c>
      <c r="DI21">
        <f t="shared" si="5"/>
        <v>0</v>
      </c>
      <c r="DJ21">
        <f t="shared" si="20"/>
        <v>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ROW(Source!A25)</f>
        <v>25</v>
      </c>
      <c r="B22">
        <v>92793619</v>
      </c>
      <c r="C22">
        <v>92793698</v>
      </c>
      <c r="D22">
        <v>49542292</v>
      </c>
      <c r="E22">
        <v>1</v>
      </c>
      <c r="F22">
        <v>1</v>
      </c>
      <c r="G22">
        <v>1</v>
      </c>
      <c r="H22">
        <v>3</v>
      </c>
      <c r="I22" t="s">
        <v>224</v>
      </c>
      <c r="J22" t="s">
        <v>225</v>
      </c>
      <c r="K22" t="s">
        <v>226</v>
      </c>
      <c r="L22">
        <v>1302</v>
      </c>
      <c r="N22">
        <v>1003</v>
      </c>
      <c r="O22" t="s">
        <v>227</v>
      </c>
      <c r="P22" t="s">
        <v>227</v>
      </c>
      <c r="Q22">
        <v>10</v>
      </c>
      <c r="W22">
        <v>0</v>
      </c>
      <c r="X22">
        <v>581091037</v>
      </c>
      <c r="Y22">
        <f t="shared" si="11"/>
        <v>0</v>
      </c>
      <c r="AA22">
        <v>498.38</v>
      </c>
      <c r="AB22">
        <v>0</v>
      </c>
      <c r="AC22">
        <v>0</v>
      </c>
      <c r="AD22">
        <v>0</v>
      </c>
      <c r="AE22">
        <v>50.24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1.8700000000000001E-2</v>
      </c>
      <c r="AU22" t="s">
        <v>25</v>
      </c>
      <c r="AV22">
        <v>0</v>
      </c>
      <c r="AW22">
        <v>2</v>
      </c>
      <c r="AX22">
        <v>92793736</v>
      </c>
      <c r="AY22">
        <v>1</v>
      </c>
      <c r="AZ22">
        <v>0</v>
      </c>
      <c r="BA22">
        <v>25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ROUND(Y22*Source!I25,7)</f>
        <v>0</v>
      </c>
      <c r="CY22">
        <f t="shared" si="12"/>
        <v>498.38</v>
      </c>
      <c r="CZ22">
        <f t="shared" si="13"/>
        <v>50.24</v>
      </c>
      <c r="DA22">
        <f t="shared" si="14"/>
        <v>9.92</v>
      </c>
      <c r="DB22">
        <f t="shared" si="15"/>
        <v>0</v>
      </c>
      <c r="DC22">
        <f t="shared" si="16"/>
        <v>0</v>
      </c>
      <c r="DD22" t="s">
        <v>6</v>
      </c>
      <c r="DE22" t="s">
        <v>6</v>
      </c>
      <c r="DF22">
        <f t="shared" si="17"/>
        <v>0</v>
      </c>
      <c r="DG22">
        <f t="shared" si="18"/>
        <v>0</v>
      </c>
      <c r="DH22">
        <f t="shared" si="19"/>
        <v>0</v>
      </c>
      <c r="DI22">
        <f t="shared" si="5"/>
        <v>0</v>
      </c>
      <c r="DJ22">
        <f t="shared" si="20"/>
        <v>0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ROW(Source!A25)</f>
        <v>25</v>
      </c>
      <c r="B23">
        <v>92793619</v>
      </c>
      <c r="C23">
        <v>92793698</v>
      </c>
      <c r="D23">
        <v>49542647</v>
      </c>
      <c r="E23">
        <v>1</v>
      </c>
      <c r="F23">
        <v>1</v>
      </c>
      <c r="G23">
        <v>1</v>
      </c>
      <c r="H23">
        <v>3</v>
      </c>
      <c r="I23" t="s">
        <v>228</v>
      </c>
      <c r="J23" t="s">
        <v>229</v>
      </c>
      <c r="K23" t="s">
        <v>230</v>
      </c>
      <c r="L23">
        <v>1348</v>
      </c>
      <c r="N23">
        <v>1009</v>
      </c>
      <c r="O23" t="s">
        <v>36</v>
      </c>
      <c r="P23" t="s">
        <v>36</v>
      </c>
      <c r="Q23">
        <v>1000</v>
      </c>
      <c r="W23">
        <v>0</v>
      </c>
      <c r="X23">
        <v>-120483918</v>
      </c>
      <c r="Y23">
        <f t="shared" si="11"/>
        <v>0</v>
      </c>
      <c r="AA23">
        <v>44195.58</v>
      </c>
      <c r="AB23">
        <v>0</v>
      </c>
      <c r="AC23">
        <v>0</v>
      </c>
      <c r="AD23">
        <v>0</v>
      </c>
      <c r="AE23">
        <v>4455.2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3.0000000000000001E-5</v>
      </c>
      <c r="AU23" t="s">
        <v>25</v>
      </c>
      <c r="AV23">
        <v>0</v>
      </c>
      <c r="AW23">
        <v>2</v>
      </c>
      <c r="AX23">
        <v>92793737</v>
      </c>
      <c r="AY23">
        <v>1</v>
      </c>
      <c r="AZ23">
        <v>0</v>
      </c>
      <c r="BA23">
        <v>26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ROUND(Y23*Source!I25,7)</f>
        <v>0</v>
      </c>
      <c r="CY23">
        <f t="shared" si="12"/>
        <v>44195.58</v>
      </c>
      <c r="CZ23">
        <f t="shared" si="13"/>
        <v>4455.2</v>
      </c>
      <c r="DA23">
        <f t="shared" si="14"/>
        <v>9.92</v>
      </c>
      <c r="DB23">
        <f t="shared" si="15"/>
        <v>0</v>
      </c>
      <c r="DC23">
        <f t="shared" si="16"/>
        <v>0</v>
      </c>
      <c r="DD23" t="s">
        <v>6</v>
      </c>
      <c r="DE23" t="s">
        <v>6</v>
      </c>
      <c r="DF23">
        <f t="shared" si="17"/>
        <v>0</v>
      </c>
      <c r="DG23">
        <f t="shared" si="18"/>
        <v>0</v>
      </c>
      <c r="DH23">
        <f t="shared" si="19"/>
        <v>0</v>
      </c>
      <c r="DI23">
        <f t="shared" si="5"/>
        <v>0</v>
      </c>
      <c r="DJ23">
        <f t="shared" si="20"/>
        <v>0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ROW(Source!A25)</f>
        <v>25</v>
      </c>
      <c r="B24">
        <v>92793619</v>
      </c>
      <c r="C24">
        <v>92793698</v>
      </c>
      <c r="D24">
        <v>49543370</v>
      </c>
      <c r="E24">
        <v>1</v>
      </c>
      <c r="F24">
        <v>1</v>
      </c>
      <c r="G24">
        <v>1</v>
      </c>
      <c r="H24">
        <v>3</v>
      </c>
      <c r="I24" t="s">
        <v>231</v>
      </c>
      <c r="J24" t="s">
        <v>232</v>
      </c>
      <c r="K24" t="s">
        <v>233</v>
      </c>
      <c r="L24">
        <v>1348</v>
      </c>
      <c r="N24">
        <v>1009</v>
      </c>
      <c r="O24" t="s">
        <v>36</v>
      </c>
      <c r="P24" t="s">
        <v>36</v>
      </c>
      <c r="Q24">
        <v>1000</v>
      </c>
      <c r="W24">
        <v>0</v>
      </c>
      <c r="X24">
        <v>834877976</v>
      </c>
      <c r="Y24">
        <f t="shared" si="11"/>
        <v>0</v>
      </c>
      <c r="AA24">
        <v>48806.400000000001</v>
      </c>
      <c r="AB24">
        <v>0</v>
      </c>
      <c r="AC24">
        <v>0</v>
      </c>
      <c r="AD24">
        <v>0</v>
      </c>
      <c r="AE24">
        <v>4920</v>
      </c>
      <c r="AF24">
        <v>0</v>
      </c>
      <c r="AG24">
        <v>0</v>
      </c>
      <c r="AH24">
        <v>0</v>
      </c>
      <c r="AI24">
        <v>9.92</v>
      </c>
      <c r="AJ24">
        <v>1</v>
      </c>
      <c r="AK24">
        <v>1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1.9400000000000001E-3</v>
      </c>
      <c r="AU24" t="s">
        <v>25</v>
      </c>
      <c r="AV24">
        <v>0</v>
      </c>
      <c r="AW24">
        <v>2</v>
      </c>
      <c r="AX24">
        <v>92793738</v>
      </c>
      <c r="AY24">
        <v>1</v>
      </c>
      <c r="AZ24">
        <v>0</v>
      </c>
      <c r="BA24">
        <v>27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ROUND(Y24*Source!I25,7)</f>
        <v>0</v>
      </c>
      <c r="CY24">
        <f t="shared" si="12"/>
        <v>48806.400000000001</v>
      </c>
      <c r="CZ24">
        <f t="shared" si="13"/>
        <v>4920</v>
      </c>
      <c r="DA24">
        <f t="shared" si="14"/>
        <v>9.92</v>
      </c>
      <c r="DB24">
        <f t="shared" si="15"/>
        <v>0</v>
      </c>
      <c r="DC24">
        <f t="shared" si="16"/>
        <v>0</v>
      </c>
      <c r="DD24" t="s">
        <v>6</v>
      </c>
      <c r="DE24" t="s">
        <v>6</v>
      </c>
      <c r="DF24">
        <f t="shared" si="17"/>
        <v>0</v>
      </c>
      <c r="DG24">
        <f t="shared" si="18"/>
        <v>0</v>
      </c>
      <c r="DH24">
        <f t="shared" si="19"/>
        <v>0</v>
      </c>
      <c r="DI24">
        <f t="shared" si="5"/>
        <v>0</v>
      </c>
      <c r="DJ24">
        <f t="shared" si="20"/>
        <v>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ROW(Source!A25)</f>
        <v>25</v>
      </c>
      <c r="B25">
        <v>92793619</v>
      </c>
      <c r="C25">
        <v>92793698</v>
      </c>
      <c r="D25">
        <v>49546631</v>
      </c>
      <c r="E25">
        <v>1</v>
      </c>
      <c r="F25">
        <v>1</v>
      </c>
      <c r="G25">
        <v>1</v>
      </c>
      <c r="H25">
        <v>3</v>
      </c>
      <c r="I25" t="s">
        <v>234</v>
      </c>
      <c r="J25" t="s">
        <v>235</v>
      </c>
      <c r="K25" t="s">
        <v>236</v>
      </c>
      <c r="L25">
        <v>1339</v>
      </c>
      <c r="N25">
        <v>1007</v>
      </c>
      <c r="O25" t="s">
        <v>184</v>
      </c>
      <c r="P25" t="s">
        <v>184</v>
      </c>
      <c r="Q25">
        <v>1</v>
      </c>
      <c r="W25">
        <v>0</v>
      </c>
      <c r="X25">
        <v>1758287014</v>
      </c>
      <c r="Y25">
        <f t="shared" si="11"/>
        <v>0</v>
      </c>
      <c r="AA25">
        <v>16864</v>
      </c>
      <c r="AB25">
        <v>0</v>
      </c>
      <c r="AC25">
        <v>0</v>
      </c>
      <c r="AD25">
        <v>0</v>
      </c>
      <c r="AE25">
        <v>1700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1.0300000000000001E-3</v>
      </c>
      <c r="AU25" t="s">
        <v>25</v>
      </c>
      <c r="AV25">
        <v>0</v>
      </c>
      <c r="AW25">
        <v>2</v>
      </c>
      <c r="AX25">
        <v>92793739</v>
      </c>
      <c r="AY25">
        <v>1</v>
      </c>
      <c r="AZ25">
        <v>0</v>
      </c>
      <c r="BA25">
        <v>28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ROUND(Y25*Source!I25,7)</f>
        <v>0</v>
      </c>
      <c r="CY25">
        <f t="shared" si="12"/>
        <v>16864</v>
      </c>
      <c r="CZ25">
        <f t="shared" si="13"/>
        <v>1700</v>
      </c>
      <c r="DA25">
        <f t="shared" si="14"/>
        <v>9.92</v>
      </c>
      <c r="DB25">
        <f t="shared" si="15"/>
        <v>0</v>
      </c>
      <c r="DC25">
        <f t="shared" si="16"/>
        <v>0</v>
      </c>
      <c r="DD25" t="s">
        <v>6</v>
      </c>
      <c r="DE25" t="s">
        <v>6</v>
      </c>
      <c r="DF25">
        <f t="shared" si="17"/>
        <v>0</v>
      </c>
      <c r="DG25">
        <f t="shared" si="18"/>
        <v>0</v>
      </c>
      <c r="DH25">
        <f t="shared" si="19"/>
        <v>0</v>
      </c>
      <c r="DI25">
        <f t="shared" si="5"/>
        <v>0</v>
      </c>
      <c r="DJ25">
        <f t="shared" si="20"/>
        <v>0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ROW(Source!A25)</f>
        <v>25</v>
      </c>
      <c r="B26">
        <v>92793619</v>
      </c>
      <c r="C26">
        <v>92793698</v>
      </c>
      <c r="D26">
        <v>49554249</v>
      </c>
      <c r="E26">
        <v>1</v>
      </c>
      <c r="F26">
        <v>1</v>
      </c>
      <c r="G26">
        <v>1</v>
      </c>
      <c r="H26">
        <v>3</v>
      </c>
      <c r="I26" t="s">
        <v>237</v>
      </c>
      <c r="J26" t="s">
        <v>238</v>
      </c>
      <c r="K26" t="s">
        <v>239</v>
      </c>
      <c r="L26">
        <v>1348</v>
      </c>
      <c r="N26">
        <v>1009</v>
      </c>
      <c r="O26" t="s">
        <v>36</v>
      </c>
      <c r="P26" t="s">
        <v>36</v>
      </c>
      <c r="Q26">
        <v>1000</v>
      </c>
      <c r="W26">
        <v>0</v>
      </c>
      <c r="X26">
        <v>264248573</v>
      </c>
      <c r="Y26">
        <f t="shared" si="11"/>
        <v>0</v>
      </c>
      <c r="AA26">
        <v>154950.39999999999</v>
      </c>
      <c r="AB26">
        <v>0</v>
      </c>
      <c r="AC26">
        <v>0</v>
      </c>
      <c r="AD26">
        <v>0</v>
      </c>
      <c r="AE26">
        <v>15620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3.1E-4</v>
      </c>
      <c r="AU26" t="s">
        <v>25</v>
      </c>
      <c r="AV26">
        <v>0</v>
      </c>
      <c r="AW26">
        <v>2</v>
      </c>
      <c r="AX26">
        <v>92793740</v>
      </c>
      <c r="AY26">
        <v>1</v>
      </c>
      <c r="AZ26">
        <v>0</v>
      </c>
      <c r="BA26">
        <v>29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ROUND(Y26*Source!I25,7)</f>
        <v>0</v>
      </c>
      <c r="CY26">
        <f t="shared" si="12"/>
        <v>154950.39999999999</v>
      </c>
      <c r="CZ26">
        <f t="shared" si="13"/>
        <v>15620</v>
      </c>
      <c r="DA26">
        <f t="shared" si="14"/>
        <v>9.92</v>
      </c>
      <c r="DB26">
        <f t="shared" si="15"/>
        <v>0</v>
      </c>
      <c r="DC26">
        <f t="shared" si="16"/>
        <v>0</v>
      </c>
      <c r="DD26" t="s">
        <v>6</v>
      </c>
      <c r="DE26" t="s">
        <v>6</v>
      </c>
      <c r="DF26">
        <f t="shared" si="17"/>
        <v>0</v>
      </c>
      <c r="DG26">
        <f t="shared" si="18"/>
        <v>0</v>
      </c>
      <c r="DH26">
        <f t="shared" si="19"/>
        <v>0</v>
      </c>
      <c r="DI26">
        <f t="shared" si="5"/>
        <v>0</v>
      </c>
      <c r="DJ26">
        <f t="shared" si="20"/>
        <v>0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ROW(Source!A25)</f>
        <v>25</v>
      </c>
      <c r="B27">
        <v>92793619</v>
      </c>
      <c r="C27">
        <v>92793698</v>
      </c>
      <c r="D27">
        <v>49555362</v>
      </c>
      <c r="E27">
        <v>1</v>
      </c>
      <c r="F27">
        <v>1</v>
      </c>
      <c r="G27">
        <v>1</v>
      </c>
      <c r="H27">
        <v>3</v>
      </c>
      <c r="I27" t="s">
        <v>240</v>
      </c>
      <c r="J27" t="s">
        <v>241</v>
      </c>
      <c r="K27" t="s">
        <v>242</v>
      </c>
      <c r="L27">
        <v>1346</v>
      </c>
      <c r="N27">
        <v>1009</v>
      </c>
      <c r="O27" t="s">
        <v>208</v>
      </c>
      <c r="P27" t="s">
        <v>208</v>
      </c>
      <c r="Q27">
        <v>1</v>
      </c>
      <c r="W27">
        <v>0</v>
      </c>
      <c r="X27">
        <v>-1449230318</v>
      </c>
      <c r="Y27">
        <f t="shared" si="11"/>
        <v>0</v>
      </c>
      <c r="AA27">
        <v>93.45</v>
      </c>
      <c r="AB27">
        <v>0</v>
      </c>
      <c r="AC27">
        <v>0</v>
      </c>
      <c r="AD27">
        <v>0</v>
      </c>
      <c r="AE27">
        <v>9.42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0.6</v>
      </c>
      <c r="AU27" t="s">
        <v>25</v>
      </c>
      <c r="AV27">
        <v>0</v>
      </c>
      <c r="AW27">
        <v>2</v>
      </c>
      <c r="AX27">
        <v>92793741</v>
      </c>
      <c r="AY27">
        <v>1</v>
      </c>
      <c r="AZ27">
        <v>0</v>
      </c>
      <c r="BA27">
        <v>30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ROUND(Y27*Source!I25,7)</f>
        <v>0</v>
      </c>
      <c r="CY27">
        <f t="shared" si="12"/>
        <v>93.45</v>
      </c>
      <c r="CZ27">
        <f t="shared" si="13"/>
        <v>9.42</v>
      </c>
      <c r="DA27">
        <f t="shared" si="14"/>
        <v>9.92</v>
      </c>
      <c r="DB27">
        <f t="shared" si="15"/>
        <v>0</v>
      </c>
      <c r="DC27">
        <f t="shared" si="16"/>
        <v>0</v>
      </c>
      <c r="DD27" t="s">
        <v>6</v>
      </c>
      <c r="DE27" t="s">
        <v>6</v>
      </c>
      <c r="DF27">
        <f t="shared" si="17"/>
        <v>0</v>
      </c>
      <c r="DG27">
        <f t="shared" si="18"/>
        <v>0</v>
      </c>
      <c r="DH27">
        <f t="shared" si="19"/>
        <v>0</v>
      </c>
      <c r="DI27">
        <f t="shared" si="5"/>
        <v>0</v>
      </c>
      <c r="DJ27">
        <f t="shared" si="20"/>
        <v>0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ROW(Source!A26)</f>
        <v>26</v>
      </c>
      <c r="B28">
        <v>92793619</v>
      </c>
      <c r="C28">
        <v>92793742</v>
      </c>
      <c r="D28">
        <v>49510721</v>
      </c>
      <c r="E28">
        <v>70</v>
      </c>
      <c r="F28">
        <v>1</v>
      </c>
      <c r="G28">
        <v>1</v>
      </c>
      <c r="H28">
        <v>1</v>
      </c>
      <c r="I28" t="s">
        <v>243</v>
      </c>
      <c r="J28" t="s">
        <v>6</v>
      </c>
      <c r="K28" t="s">
        <v>244</v>
      </c>
      <c r="L28">
        <v>1191</v>
      </c>
      <c r="N28">
        <v>1013</v>
      </c>
      <c r="O28" t="s">
        <v>168</v>
      </c>
      <c r="P28" t="s">
        <v>168</v>
      </c>
      <c r="Q28">
        <v>1</v>
      </c>
      <c r="W28">
        <v>0</v>
      </c>
      <c r="X28">
        <v>-1759674247</v>
      </c>
      <c r="Y28">
        <f>(AT28*ROUND(0.7,7))</f>
        <v>20.929999999999996</v>
      </c>
      <c r="AA28">
        <v>0</v>
      </c>
      <c r="AB28">
        <v>0</v>
      </c>
      <c r="AC28">
        <v>0</v>
      </c>
      <c r="AD28">
        <v>397.37</v>
      </c>
      <c r="AE28">
        <v>0</v>
      </c>
      <c r="AF28">
        <v>0</v>
      </c>
      <c r="AG28">
        <v>0</v>
      </c>
      <c r="AH28">
        <v>8.86</v>
      </c>
      <c r="AI28">
        <v>1</v>
      </c>
      <c r="AJ28">
        <v>1</v>
      </c>
      <c r="AK28">
        <v>1</v>
      </c>
      <c r="AL28">
        <v>44.85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29.9</v>
      </c>
      <c r="AU28" t="s">
        <v>26</v>
      </c>
      <c r="AV28">
        <v>1</v>
      </c>
      <c r="AW28">
        <v>2</v>
      </c>
      <c r="AX28">
        <v>92793749</v>
      </c>
      <c r="AY28">
        <v>1</v>
      </c>
      <c r="AZ28">
        <v>0</v>
      </c>
      <c r="BA28">
        <v>31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ROUND(AT28*Source!I26*AH28*AL28,2)</f>
        <v>81743.98</v>
      </c>
      <c r="CV28">
        <f>ROUND(Y28*Source!I26,7)</f>
        <v>143.9984</v>
      </c>
      <c r="CW28">
        <v>0</v>
      </c>
      <c r="CX28">
        <f>ROUND(Y28*Source!I26,7)</f>
        <v>143.9984</v>
      </c>
      <c r="CY28">
        <f>AD28</f>
        <v>397.37</v>
      </c>
      <c r="CZ28">
        <f>AH28</f>
        <v>8.86</v>
      </c>
      <c r="DA28">
        <f>AL28</f>
        <v>44.85</v>
      </c>
      <c r="DB28">
        <f>ROUND((ROUND(AT28*CZ28,2)*ROUND(0.7,7)),2)</f>
        <v>185.44</v>
      </c>
      <c r="DC28">
        <f>ROUND((ROUND(AT28*AG28,2)*ROUND(0.7,7)),2)</f>
        <v>0</v>
      </c>
      <c r="DD28" t="s">
        <v>6</v>
      </c>
      <c r="DE28" t="s">
        <v>6</v>
      </c>
      <c r="DF28">
        <f>ROUND(ROUND(AE28,2)*CX28,2)</f>
        <v>0</v>
      </c>
      <c r="DG28">
        <f t="shared" si="18"/>
        <v>0</v>
      </c>
      <c r="DH28">
        <f t="shared" si="19"/>
        <v>0</v>
      </c>
      <c r="DI28">
        <f>ROUND(ROUND(AH28*AL28,2)*CX28,2)</f>
        <v>57220.639999999999</v>
      </c>
      <c r="DJ28">
        <f>DI28</f>
        <v>57220.639999999999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ROW(Source!A26)</f>
        <v>26</v>
      </c>
      <c r="B29">
        <v>92793619</v>
      </c>
      <c r="C29">
        <v>92793742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169</v>
      </c>
      <c r="J29" t="s">
        <v>6</v>
      </c>
      <c r="K29" t="s">
        <v>170</v>
      </c>
      <c r="L29">
        <v>1191</v>
      </c>
      <c r="N29">
        <v>1013</v>
      </c>
      <c r="O29" t="s">
        <v>168</v>
      </c>
      <c r="P29" t="s">
        <v>168</v>
      </c>
      <c r="Q29">
        <v>1</v>
      </c>
      <c r="W29">
        <v>0</v>
      </c>
      <c r="X29">
        <v>-1417349443</v>
      </c>
      <c r="Y29">
        <f>(AT29*ROUND(0.7,7))</f>
        <v>0.217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0.31</v>
      </c>
      <c r="AU29" t="s">
        <v>26</v>
      </c>
      <c r="AV29">
        <v>2</v>
      </c>
      <c r="AW29">
        <v>2</v>
      </c>
      <c r="AX29">
        <v>92793750</v>
      </c>
      <c r="AY29">
        <v>1</v>
      </c>
      <c r="AZ29">
        <v>0</v>
      </c>
      <c r="BA29">
        <v>32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ROUND(Y29*Source!I26,7)</f>
        <v>1.4929600000000001</v>
      </c>
      <c r="CY29">
        <f>AD29</f>
        <v>0</v>
      </c>
      <c r="CZ29">
        <f>AH29</f>
        <v>0</v>
      </c>
      <c r="DA29">
        <f>AL29</f>
        <v>1</v>
      </c>
      <c r="DB29">
        <f>ROUND((ROUND(AT29*CZ29,2)*ROUND(0.7,7)),2)</f>
        <v>0</v>
      </c>
      <c r="DC29">
        <f>ROUND((ROUND(AT29*AG29,2)*ROUND(0.7,7)),2)</f>
        <v>0</v>
      </c>
      <c r="DD29" t="s">
        <v>6</v>
      </c>
      <c r="DE29" t="s">
        <v>6</v>
      </c>
      <c r="DF29">
        <f>ROUND(ROUND(AE29,2)*CX29,2)</f>
        <v>0</v>
      </c>
      <c r="DG29">
        <f t="shared" si="18"/>
        <v>0</v>
      </c>
      <c r="DH29">
        <f>ROUND(ROUND(AG29*AK29,2)*CX29,2)</f>
        <v>0</v>
      </c>
      <c r="DI29">
        <f>ROUND(ROUND(AH29,2)*CX29,2)</f>
        <v>0</v>
      </c>
      <c r="DJ29">
        <f>DI29</f>
        <v>0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ROW(Source!A26)</f>
        <v>26</v>
      </c>
      <c r="B30">
        <v>92793619</v>
      </c>
      <c r="C30">
        <v>92793742</v>
      </c>
      <c r="D30">
        <v>49672573</v>
      </c>
      <c r="E30">
        <v>1</v>
      </c>
      <c r="F30">
        <v>1</v>
      </c>
      <c r="G30">
        <v>1</v>
      </c>
      <c r="H30">
        <v>2</v>
      </c>
      <c r="I30" t="s">
        <v>190</v>
      </c>
      <c r="J30" t="s">
        <v>191</v>
      </c>
      <c r="K30" t="s">
        <v>192</v>
      </c>
      <c r="L30">
        <v>1367</v>
      </c>
      <c r="N30">
        <v>1011</v>
      </c>
      <c r="O30" t="s">
        <v>174</v>
      </c>
      <c r="P30" t="s">
        <v>174</v>
      </c>
      <c r="Q30">
        <v>1</v>
      </c>
      <c r="W30">
        <v>0</v>
      </c>
      <c r="X30">
        <v>-430484415</v>
      </c>
      <c r="Y30">
        <f>(AT30*ROUND(0.7,7))</f>
        <v>8.3999999999999991E-2</v>
      </c>
      <c r="AA30">
        <v>0</v>
      </c>
      <c r="AB30">
        <v>1814.09</v>
      </c>
      <c r="AC30">
        <v>605.48</v>
      </c>
      <c r="AD30">
        <v>0</v>
      </c>
      <c r="AE30">
        <v>0</v>
      </c>
      <c r="AF30">
        <v>115.4</v>
      </c>
      <c r="AG30">
        <v>13.5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0.12</v>
      </c>
      <c r="AU30" t="s">
        <v>26</v>
      </c>
      <c r="AV30">
        <v>0</v>
      </c>
      <c r="AW30">
        <v>2</v>
      </c>
      <c r="AX30">
        <v>92793751</v>
      </c>
      <c r="AY30">
        <v>1</v>
      </c>
      <c r="AZ30">
        <v>0</v>
      </c>
      <c r="BA30">
        <v>33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ROUND(Y30*Source!I26*DO30,7)</f>
        <v>0</v>
      </c>
      <c r="CX30">
        <f>ROUND(Y30*Source!I26,7)</f>
        <v>0.57791999999999999</v>
      </c>
      <c r="CY30">
        <f>AB30</f>
        <v>1814.09</v>
      </c>
      <c r="CZ30">
        <f>AF30</f>
        <v>115.4</v>
      </c>
      <c r="DA30">
        <f>AJ30</f>
        <v>15.72</v>
      </c>
      <c r="DB30">
        <f>ROUND((ROUND(AT30*CZ30,2)*ROUND(0.7,7)),2)</f>
        <v>9.6999999999999993</v>
      </c>
      <c r="DC30">
        <f>ROUND((ROUND(AT30*AG30,2)*ROUND(0.7,7)),2)</f>
        <v>1.1299999999999999</v>
      </c>
      <c r="DD30" t="s">
        <v>6</v>
      </c>
      <c r="DE30" t="s">
        <v>6</v>
      </c>
      <c r="DF30">
        <f>ROUND(ROUND(AE30,2)*CX30,2)</f>
        <v>0</v>
      </c>
      <c r="DG30">
        <f>ROUND(ROUND(AF30*AJ30,2)*CX30,2)</f>
        <v>1048.4000000000001</v>
      </c>
      <c r="DH30">
        <f>ROUND(ROUND(AG30*AK30,2)*CX30,2)</f>
        <v>349.92</v>
      </c>
      <c r="DI30">
        <f>ROUND(ROUND(AH30,2)*CX30,2)</f>
        <v>0</v>
      </c>
      <c r="DJ30">
        <f>DG30</f>
        <v>1048.4000000000001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ROW(Source!A26)</f>
        <v>26</v>
      </c>
      <c r="B31">
        <v>92793619</v>
      </c>
      <c r="C31">
        <v>92793742</v>
      </c>
      <c r="D31">
        <v>49673503</v>
      </c>
      <c r="E31">
        <v>1</v>
      </c>
      <c r="F31">
        <v>1</v>
      </c>
      <c r="G31">
        <v>1</v>
      </c>
      <c r="H31">
        <v>2</v>
      </c>
      <c r="I31" t="s">
        <v>178</v>
      </c>
      <c r="J31" t="s">
        <v>179</v>
      </c>
      <c r="K31" t="s">
        <v>180</v>
      </c>
      <c r="L31">
        <v>1367</v>
      </c>
      <c r="N31">
        <v>1011</v>
      </c>
      <c r="O31" t="s">
        <v>174</v>
      </c>
      <c r="P31" t="s">
        <v>174</v>
      </c>
      <c r="Q31">
        <v>1</v>
      </c>
      <c r="W31">
        <v>0</v>
      </c>
      <c r="X31">
        <v>509054691</v>
      </c>
      <c r="Y31">
        <f>(AT31*ROUND(0.7,7))</f>
        <v>0.13299999999999998</v>
      </c>
      <c r="AA31">
        <v>0</v>
      </c>
      <c r="AB31">
        <v>1032.96</v>
      </c>
      <c r="AC31">
        <v>520.26</v>
      </c>
      <c r="AD31">
        <v>0</v>
      </c>
      <c r="AE31">
        <v>0</v>
      </c>
      <c r="AF31">
        <v>65.709999999999994</v>
      </c>
      <c r="AG31">
        <v>11.6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0.19</v>
      </c>
      <c r="AU31" t="s">
        <v>26</v>
      </c>
      <c r="AV31">
        <v>0</v>
      </c>
      <c r="AW31">
        <v>2</v>
      </c>
      <c r="AX31">
        <v>92793752</v>
      </c>
      <c r="AY31">
        <v>1</v>
      </c>
      <c r="AZ31">
        <v>0</v>
      </c>
      <c r="BA31">
        <v>34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ROUND(Y31*Source!I26*DO31,7)</f>
        <v>0</v>
      </c>
      <c r="CX31">
        <f>ROUND(Y31*Source!I26,7)</f>
        <v>0.91503999999999996</v>
      </c>
      <c r="CY31">
        <f>AB31</f>
        <v>1032.96</v>
      </c>
      <c r="CZ31">
        <f>AF31</f>
        <v>65.709999999999994</v>
      </c>
      <c r="DA31">
        <f>AJ31</f>
        <v>15.72</v>
      </c>
      <c r="DB31">
        <f>ROUND((ROUND(AT31*CZ31,2)*ROUND(0.7,7)),2)</f>
        <v>8.74</v>
      </c>
      <c r="DC31">
        <f>ROUND((ROUND(AT31*AG31,2)*ROUND(0.7,7)),2)</f>
        <v>1.54</v>
      </c>
      <c r="DD31" t="s">
        <v>6</v>
      </c>
      <c r="DE31" t="s">
        <v>6</v>
      </c>
      <c r="DF31">
        <f>ROUND(ROUND(AE31,2)*CX31,2)</f>
        <v>0</v>
      </c>
      <c r="DG31">
        <f>ROUND(ROUND(AF31*AJ31,2)*CX31,2)</f>
        <v>945.2</v>
      </c>
      <c r="DH31">
        <f>ROUND(ROUND(AG31*AK31,2)*CX31,2)</f>
        <v>476.06</v>
      </c>
      <c r="DI31">
        <f>ROUND(ROUND(AH31,2)*CX31,2)</f>
        <v>0</v>
      </c>
      <c r="DJ31">
        <f>DG31</f>
        <v>945.2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ROW(Source!A26)</f>
        <v>26</v>
      </c>
      <c r="B32">
        <v>92793619</v>
      </c>
      <c r="C32">
        <v>92793742</v>
      </c>
      <c r="D32">
        <v>49525517</v>
      </c>
      <c r="E32">
        <v>1</v>
      </c>
      <c r="F32">
        <v>1</v>
      </c>
      <c r="G32">
        <v>1</v>
      </c>
      <c r="H32">
        <v>3</v>
      </c>
      <c r="I32" t="s">
        <v>245</v>
      </c>
      <c r="J32" t="s">
        <v>246</v>
      </c>
      <c r="K32" t="s">
        <v>247</v>
      </c>
      <c r="L32">
        <v>1348</v>
      </c>
      <c r="N32">
        <v>1009</v>
      </c>
      <c r="O32" t="s">
        <v>36</v>
      </c>
      <c r="P32" t="s">
        <v>36</v>
      </c>
      <c r="Q32">
        <v>1000</v>
      </c>
      <c r="W32">
        <v>0</v>
      </c>
      <c r="X32">
        <v>-1782712834</v>
      </c>
      <c r="Y32">
        <f>(AT32*ROUND(0,7))</f>
        <v>0</v>
      </c>
      <c r="AA32">
        <v>347309.12</v>
      </c>
      <c r="AB32">
        <v>0</v>
      </c>
      <c r="AC32">
        <v>0</v>
      </c>
      <c r="AD32">
        <v>0</v>
      </c>
      <c r="AE32">
        <v>35011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2.9999999999999997E-4</v>
      </c>
      <c r="AU32" t="s">
        <v>25</v>
      </c>
      <c r="AV32">
        <v>0</v>
      </c>
      <c r="AW32">
        <v>2</v>
      </c>
      <c r="AX32">
        <v>92793753</v>
      </c>
      <c r="AY32">
        <v>1</v>
      </c>
      <c r="AZ32">
        <v>0</v>
      </c>
      <c r="BA32">
        <v>35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ROUND(Y32*Source!I26,7)</f>
        <v>0</v>
      </c>
      <c r="CY32">
        <f>AA32</f>
        <v>347309.12</v>
      </c>
      <c r="CZ32">
        <f>AE32</f>
        <v>35011</v>
      </c>
      <c r="DA32">
        <f>AI32</f>
        <v>9.92</v>
      </c>
      <c r="DB32">
        <f>ROUND((ROUND(AT32*CZ32,2)*ROUND(0,7)),2)</f>
        <v>0</v>
      </c>
      <c r="DC32">
        <f>ROUND((ROUND(AT32*AG32,2)*ROUND(0,7)),2)</f>
        <v>0</v>
      </c>
      <c r="DD32" t="s">
        <v>6</v>
      </c>
      <c r="DE32" t="s">
        <v>6</v>
      </c>
      <c r="DF32">
        <f>ROUND(ROUND(AE32*AI32,2)*CX32,2)</f>
        <v>0</v>
      </c>
      <c r="DG32">
        <f>ROUND(ROUND(AF32,2)*CX32,2)</f>
        <v>0</v>
      </c>
      <c r="DH32">
        <f>ROUND(ROUND(AG32,2)*CX32,2)</f>
        <v>0</v>
      </c>
      <c r="DI32">
        <f>ROUND(ROUND(AH32,2)*CX32,2)</f>
        <v>0</v>
      </c>
      <c r="DJ32">
        <f>DF32</f>
        <v>0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ROW(Source!A26)</f>
        <v>26</v>
      </c>
      <c r="B33">
        <v>92793619</v>
      </c>
      <c r="C33">
        <v>92793742</v>
      </c>
      <c r="D33">
        <v>49525721</v>
      </c>
      <c r="E33">
        <v>1</v>
      </c>
      <c r="F33">
        <v>1</v>
      </c>
      <c r="G33">
        <v>1</v>
      </c>
      <c r="H33">
        <v>3</v>
      </c>
      <c r="I33" t="s">
        <v>248</v>
      </c>
      <c r="J33" t="s">
        <v>249</v>
      </c>
      <c r="K33" t="s">
        <v>250</v>
      </c>
      <c r="L33">
        <v>1348</v>
      </c>
      <c r="N33">
        <v>1009</v>
      </c>
      <c r="O33" t="s">
        <v>36</v>
      </c>
      <c r="P33" t="s">
        <v>36</v>
      </c>
      <c r="Q33">
        <v>1000</v>
      </c>
      <c r="W33">
        <v>0</v>
      </c>
      <c r="X33">
        <v>-1789764108</v>
      </c>
      <c r="Y33">
        <f>(AT33*ROUND(0,7))</f>
        <v>0</v>
      </c>
      <c r="AA33">
        <v>94497.919999999998</v>
      </c>
      <c r="AB33">
        <v>0</v>
      </c>
      <c r="AC33">
        <v>0</v>
      </c>
      <c r="AD33">
        <v>0</v>
      </c>
      <c r="AE33">
        <v>9526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2.9999999999999997E-4</v>
      </c>
      <c r="AU33" t="s">
        <v>25</v>
      </c>
      <c r="AV33">
        <v>0</v>
      </c>
      <c r="AW33">
        <v>2</v>
      </c>
      <c r="AX33">
        <v>92793754</v>
      </c>
      <c r="AY33">
        <v>1</v>
      </c>
      <c r="AZ33">
        <v>0</v>
      </c>
      <c r="BA33">
        <v>36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ROUND(Y33*Source!I26,7)</f>
        <v>0</v>
      </c>
      <c r="CY33">
        <f>AA33</f>
        <v>94497.919999999998</v>
      </c>
      <c r="CZ33">
        <f>AE33</f>
        <v>9526</v>
      </c>
      <c r="DA33">
        <f>AI33</f>
        <v>9.92</v>
      </c>
      <c r="DB33">
        <f>ROUND((ROUND(AT33*CZ33,2)*ROUND(0,7)),2)</f>
        <v>0</v>
      </c>
      <c r="DC33">
        <f>ROUND((ROUND(AT33*AG33,2)*ROUND(0,7)),2)</f>
        <v>0</v>
      </c>
      <c r="DD33" t="s">
        <v>6</v>
      </c>
      <c r="DE33" t="s">
        <v>6</v>
      </c>
      <c r="DF33">
        <f>ROUND(ROUND(AE33*AI33,2)*CX33,2)</f>
        <v>0</v>
      </c>
      <c r="DG33">
        <f>ROUND(ROUND(AF33,2)*CX33,2)</f>
        <v>0</v>
      </c>
      <c r="DH33">
        <f>ROUND(ROUND(AG33,2)*CX33,2)</f>
        <v>0</v>
      </c>
      <c r="DI33">
        <f>ROUND(ROUND(AH33,2)*CX33,2)</f>
        <v>0</v>
      </c>
      <c r="DJ33">
        <f>DF33</f>
        <v>0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ROW(Source!A27)</f>
        <v>27</v>
      </c>
      <c r="B34">
        <v>92793619</v>
      </c>
      <c r="C34">
        <v>92793756</v>
      </c>
      <c r="D34">
        <v>49510715</v>
      </c>
      <c r="E34">
        <v>70</v>
      </c>
      <c r="F34">
        <v>1</v>
      </c>
      <c r="G34">
        <v>1</v>
      </c>
      <c r="H34">
        <v>1</v>
      </c>
      <c r="I34" t="s">
        <v>166</v>
      </c>
      <c r="J34" t="s">
        <v>6</v>
      </c>
      <c r="K34" t="s">
        <v>167</v>
      </c>
      <c r="L34">
        <v>1191</v>
      </c>
      <c r="N34">
        <v>1013</v>
      </c>
      <c r="O34" t="s">
        <v>168</v>
      </c>
      <c r="P34" t="s">
        <v>168</v>
      </c>
      <c r="Q34">
        <v>1</v>
      </c>
      <c r="W34">
        <v>0</v>
      </c>
      <c r="X34">
        <v>1049124552</v>
      </c>
      <c r="Y34">
        <f>(AT34*ROUND(0.7,7))</f>
        <v>49.699999999999996</v>
      </c>
      <c r="AA34">
        <v>0</v>
      </c>
      <c r="AB34">
        <v>0</v>
      </c>
      <c r="AC34">
        <v>0</v>
      </c>
      <c r="AD34">
        <v>382.57</v>
      </c>
      <c r="AE34">
        <v>0</v>
      </c>
      <c r="AF34">
        <v>0</v>
      </c>
      <c r="AG34">
        <v>0</v>
      </c>
      <c r="AH34">
        <v>8.5299999999999994</v>
      </c>
      <c r="AI34">
        <v>1</v>
      </c>
      <c r="AJ34">
        <v>1</v>
      </c>
      <c r="AK34">
        <v>1</v>
      </c>
      <c r="AL34">
        <v>44.85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71</v>
      </c>
      <c r="AU34" t="s">
        <v>26</v>
      </c>
      <c r="AV34">
        <v>1</v>
      </c>
      <c r="AW34">
        <v>2</v>
      </c>
      <c r="AX34">
        <v>92793762</v>
      </c>
      <c r="AY34">
        <v>1</v>
      </c>
      <c r="AZ34">
        <v>0</v>
      </c>
      <c r="BA34">
        <v>38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ROUND(AT34*Source!I27*AH34*AL34,2)</f>
        <v>271.63</v>
      </c>
      <c r="CV34">
        <f>ROUND(Y34*Source!I27,7)</f>
        <v>0.497</v>
      </c>
      <c r="CW34">
        <v>0</v>
      </c>
      <c r="CX34">
        <f>ROUND(Y34*Source!I27,7)</f>
        <v>0.497</v>
      </c>
      <c r="CY34">
        <f>AD34</f>
        <v>382.57</v>
      </c>
      <c r="CZ34">
        <f>AH34</f>
        <v>8.5299999999999994</v>
      </c>
      <c r="DA34">
        <f>AL34</f>
        <v>44.85</v>
      </c>
      <c r="DB34">
        <f>ROUND((ROUND(AT34*CZ34,2)*ROUND(0.7,7)),2)</f>
        <v>423.94</v>
      </c>
      <c r="DC34">
        <f>ROUND((ROUND(AT34*AG34,2)*ROUND(0.7,7)),2)</f>
        <v>0</v>
      </c>
      <c r="DD34" t="s">
        <v>6</v>
      </c>
      <c r="DE34" t="s">
        <v>6</v>
      </c>
      <c r="DF34">
        <f>ROUND(ROUND(AE34,2)*CX34,2)</f>
        <v>0</v>
      </c>
      <c r="DG34">
        <f>ROUND(ROUND(AF34,2)*CX34,2)</f>
        <v>0</v>
      </c>
      <c r="DH34">
        <f>ROUND(ROUND(AG34,2)*CX34,2)</f>
        <v>0</v>
      </c>
      <c r="DI34">
        <f>ROUND(ROUND(AH34*AL34,2)*CX34,2)</f>
        <v>190.14</v>
      </c>
      <c r="DJ34">
        <f>DI34</f>
        <v>190.14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ROW(Source!A27)</f>
        <v>27</v>
      </c>
      <c r="B35">
        <v>92793619</v>
      </c>
      <c r="C35">
        <v>92793756</v>
      </c>
      <c r="D35">
        <v>49510905</v>
      </c>
      <c r="E35">
        <v>70</v>
      </c>
      <c r="F35">
        <v>1</v>
      </c>
      <c r="G35">
        <v>1</v>
      </c>
      <c r="H35">
        <v>1</v>
      </c>
      <c r="I35" t="s">
        <v>169</v>
      </c>
      <c r="J35" t="s">
        <v>6</v>
      </c>
      <c r="K35" t="s">
        <v>170</v>
      </c>
      <c r="L35">
        <v>1191</v>
      </c>
      <c r="N35">
        <v>1013</v>
      </c>
      <c r="O35" t="s">
        <v>168</v>
      </c>
      <c r="P35" t="s">
        <v>168</v>
      </c>
      <c r="Q35">
        <v>1</v>
      </c>
      <c r="W35">
        <v>0</v>
      </c>
      <c r="X35">
        <v>-1417349443</v>
      </c>
      <c r="Y35">
        <f>(AT35*ROUND(0.7,7))</f>
        <v>0.23799999999999999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44.85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0.34</v>
      </c>
      <c r="AU35" t="s">
        <v>26</v>
      </c>
      <c r="AV35">
        <v>2</v>
      </c>
      <c r="AW35">
        <v>2</v>
      </c>
      <c r="AX35">
        <v>92793763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ROUND(Y35*Source!I27,7)</f>
        <v>2.3800000000000002E-3</v>
      </c>
      <c r="CY35">
        <f>AD35</f>
        <v>0</v>
      </c>
      <c r="CZ35">
        <f>AH35</f>
        <v>0</v>
      </c>
      <c r="DA35">
        <f>AL35</f>
        <v>1</v>
      </c>
      <c r="DB35">
        <f>ROUND((ROUND(AT35*CZ35,2)*ROUND(0.7,7)),2)</f>
        <v>0</v>
      </c>
      <c r="DC35">
        <f>ROUND((ROUND(AT35*AG35,2)*ROUND(0.7,7)),2)</f>
        <v>0</v>
      </c>
      <c r="DD35" t="s">
        <v>6</v>
      </c>
      <c r="DE35" t="s">
        <v>6</v>
      </c>
      <c r="DF35">
        <f>ROUND(ROUND(AE35,2)*CX35,2)</f>
        <v>0</v>
      </c>
      <c r="DG35">
        <f>ROUND(ROUND(AF35,2)*CX35,2)</f>
        <v>0</v>
      </c>
      <c r="DH35">
        <f>ROUND(ROUND(AG35*AK35,2)*CX35,2)</f>
        <v>0</v>
      </c>
      <c r="DI35">
        <f>ROUND(ROUND(AH35,2)*CX35,2)</f>
        <v>0</v>
      </c>
      <c r="DJ35">
        <f>DI35</f>
        <v>0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ROW(Source!A27)</f>
        <v>27</v>
      </c>
      <c r="B36">
        <v>92793619</v>
      </c>
      <c r="C36">
        <v>92793756</v>
      </c>
      <c r="D36">
        <v>49673503</v>
      </c>
      <c r="E36">
        <v>1</v>
      </c>
      <c r="F36">
        <v>1</v>
      </c>
      <c r="G36">
        <v>1</v>
      </c>
      <c r="H36">
        <v>2</v>
      </c>
      <c r="I36" t="s">
        <v>178</v>
      </c>
      <c r="J36" t="s">
        <v>179</v>
      </c>
      <c r="K36" t="s">
        <v>180</v>
      </c>
      <c r="L36">
        <v>1367</v>
      </c>
      <c r="N36">
        <v>1011</v>
      </c>
      <c r="O36" t="s">
        <v>174</v>
      </c>
      <c r="P36" t="s">
        <v>174</v>
      </c>
      <c r="Q36">
        <v>1</v>
      </c>
      <c r="W36">
        <v>0</v>
      </c>
      <c r="X36">
        <v>509054691</v>
      </c>
      <c r="Y36">
        <f>(AT36*ROUND(0.7,7))</f>
        <v>0.23799999999999999</v>
      </c>
      <c r="AA36">
        <v>0</v>
      </c>
      <c r="AB36">
        <v>1032.96</v>
      </c>
      <c r="AC36">
        <v>520.26</v>
      </c>
      <c r="AD36">
        <v>0</v>
      </c>
      <c r="AE36">
        <v>0</v>
      </c>
      <c r="AF36">
        <v>65.709999999999994</v>
      </c>
      <c r="AG36">
        <v>11.6</v>
      </c>
      <c r="AH36">
        <v>0</v>
      </c>
      <c r="AI36">
        <v>1</v>
      </c>
      <c r="AJ36">
        <v>15.72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0.34</v>
      </c>
      <c r="AU36" t="s">
        <v>26</v>
      </c>
      <c r="AV36">
        <v>0</v>
      </c>
      <c r="AW36">
        <v>2</v>
      </c>
      <c r="AX36">
        <v>92793764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ROUND(Y36*Source!I27*DO36,7)</f>
        <v>0</v>
      </c>
      <c r="CX36">
        <f>ROUND(Y36*Source!I27,7)</f>
        <v>2.3800000000000002E-3</v>
      </c>
      <c r="CY36">
        <f>AB36</f>
        <v>1032.96</v>
      </c>
      <c r="CZ36">
        <f>AF36</f>
        <v>65.709999999999994</v>
      </c>
      <c r="DA36">
        <f>AJ36</f>
        <v>15.72</v>
      </c>
      <c r="DB36">
        <f>ROUND((ROUND(AT36*CZ36,2)*ROUND(0.7,7)),2)</f>
        <v>15.64</v>
      </c>
      <c r="DC36">
        <f>ROUND((ROUND(AT36*AG36,2)*ROUND(0.7,7)),2)</f>
        <v>2.76</v>
      </c>
      <c r="DD36" t="s">
        <v>6</v>
      </c>
      <c r="DE36" t="s">
        <v>6</v>
      </c>
      <c r="DF36">
        <f>ROUND(ROUND(AE36,2)*CX36,2)</f>
        <v>0</v>
      </c>
      <c r="DG36">
        <f>ROUND(ROUND(AF36*AJ36,2)*CX36,2)</f>
        <v>2.46</v>
      </c>
      <c r="DH36">
        <f>ROUND(ROUND(AG36*AK36,2)*CX36,2)</f>
        <v>1.24</v>
      </c>
      <c r="DI36">
        <f>ROUND(ROUND(AH36,2)*CX36,2)</f>
        <v>0</v>
      </c>
      <c r="DJ36">
        <f>DG36</f>
        <v>2.46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ROW(Source!A27)</f>
        <v>27</v>
      </c>
      <c r="B37">
        <v>92793619</v>
      </c>
      <c r="C37">
        <v>92793756</v>
      </c>
      <c r="D37">
        <v>49673715</v>
      </c>
      <c r="E37">
        <v>1</v>
      </c>
      <c r="F37">
        <v>1</v>
      </c>
      <c r="G37">
        <v>1</v>
      </c>
      <c r="H37">
        <v>2</v>
      </c>
      <c r="I37" t="s">
        <v>251</v>
      </c>
      <c r="J37" t="s">
        <v>252</v>
      </c>
      <c r="K37" t="s">
        <v>253</v>
      </c>
      <c r="L37">
        <v>1367</v>
      </c>
      <c r="N37">
        <v>1011</v>
      </c>
      <c r="O37" t="s">
        <v>174</v>
      </c>
      <c r="P37" t="s">
        <v>174</v>
      </c>
      <c r="Q37">
        <v>1</v>
      </c>
      <c r="W37">
        <v>0</v>
      </c>
      <c r="X37">
        <v>829370094</v>
      </c>
      <c r="Y37">
        <f>(AT37*ROUND(0.7,7))</f>
        <v>8.1199999999999992</v>
      </c>
      <c r="AA37">
        <v>0</v>
      </c>
      <c r="AB37">
        <v>127.33</v>
      </c>
      <c r="AC37">
        <v>0</v>
      </c>
      <c r="AD37">
        <v>0</v>
      </c>
      <c r="AE37">
        <v>0</v>
      </c>
      <c r="AF37">
        <v>8.1</v>
      </c>
      <c r="AG37">
        <v>0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11.6</v>
      </c>
      <c r="AU37" t="s">
        <v>26</v>
      </c>
      <c r="AV37">
        <v>0</v>
      </c>
      <c r="AW37">
        <v>2</v>
      </c>
      <c r="AX37">
        <v>92793765</v>
      </c>
      <c r="AY37">
        <v>1</v>
      </c>
      <c r="AZ37">
        <v>0</v>
      </c>
      <c r="BA37">
        <v>41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ROUND(Y37*Source!I27*DO37,7)</f>
        <v>0</v>
      </c>
      <c r="CX37">
        <f>ROUND(Y37*Source!I27,7)</f>
        <v>8.1199999999999994E-2</v>
      </c>
      <c r="CY37">
        <f>AB37</f>
        <v>127.33</v>
      </c>
      <c r="CZ37">
        <f>AF37</f>
        <v>8.1</v>
      </c>
      <c r="DA37">
        <f>AJ37</f>
        <v>15.72</v>
      </c>
      <c r="DB37">
        <f>ROUND((ROUND(AT37*CZ37,2)*ROUND(0.7,7)),2)</f>
        <v>65.77</v>
      </c>
      <c r="DC37">
        <f>ROUND((ROUND(AT37*AG37,2)*ROUND(0.7,7)),2)</f>
        <v>0</v>
      </c>
      <c r="DD37" t="s">
        <v>6</v>
      </c>
      <c r="DE37" t="s">
        <v>6</v>
      </c>
      <c r="DF37">
        <f>ROUND(ROUND(AE37,2)*CX37,2)</f>
        <v>0</v>
      </c>
      <c r="DG37">
        <f>ROUND(ROUND(AF37*AJ37,2)*CX37,2)</f>
        <v>10.34</v>
      </c>
      <c r="DH37">
        <f>ROUND(ROUND(AG37*AK37,2)*CX37,2)</f>
        <v>0</v>
      </c>
      <c r="DI37">
        <f>ROUND(ROUND(AH37,2)*CX37,2)</f>
        <v>0</v>
      </c>
      <c r="DJ37">
        <f>DG37</f>
        <v>10.34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ROW(Source!A27)</f>
        <v>27</v>
      </c>
      <c r="B38">
        <v>92793619</v>
      </c>
      <c r="C38">
        <v>92793756</v>
      </c>
      <c r="D38">
        <v>49524310</v>
      </c>
      <c r="E38">
        <v>1</v>
      </c>
      <c r="F38">
        <v>1</v>
      </c>
      <c r="G38">
        <v>1</v>
      </c>
      <c r="H38">
        <v>3</v>
      </c>
      <c r="I38" t="s">
        <v>254</v>
      </c>
      <c r="J38" t="s">
        <v>255</v>
      </c>
      <c r="K38" t="s">
        <v>256</v>
      </c>
      <c r="L38">
        <v>1348</v>
      </c>
      <c r="N38">
        <v>1009</v>
      </c>
      <c r="O38" t="s">
        <v>36</v>
      </c>
      <c r="P38" t="s">
        <v>36</v>
      </c>
      <c r="Q38">
        <v>1000</v>
      </c>
      <c r="W38">
        <v>0</v>
      </c>
      <c r="X38">
        <v>761442094</v>
      </c>
      <c r="Y38">
        <f>(AT38*ROUND(0,7))</f>
        <v>0</v>
      </c>
      <c r="AA38">
        <v>93486.080000000002</v>
      </c>
      <c r="AB38">
        <v>0</v>
      </c>
      <c r="AC38">
        <v>0</v>
      </c>
      <c r="AD38">
        <v>0</v>
      </c>
      <c r="AE38">
        <v>9424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0.02</v>
      </c>
      <c r="AU38" t="s">
        <v>25</v>
      </c>
      <c r="AV38">
        <v>0</v>
      </c>
      <c r="AW38">
        <v>2</v>
      </c>
      <c r="AX38">
        <v>92793766</v>
      </c>
      <c r="AY38">
        <v>1</v>
      </c>
      <c r="AZ38">
        <v>0</v>
      </c>
      <c r="BA38">
        <v>42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ROUND(Y38*Source!I27,7)</f>
        <v>0</v>
      </c>
      <c r="CY38">
        <f>AA38</f>
        <v>93486.080000000002</v>
      </c>
      <c r="CZ38">
        <f>AE38</f>
        <v>9424</v>
      </c>
      <c r="DA38">
        <f>AI38</f>
        <v>9.92</v>
      </c>
      <c r="DB38">
        <f>ROUND((ROUND(AT38*CZ38,2)*ROUND(0,7)),2)</f>
        <v>0</v>
      </c>
      <c r="DC38">
        <f>ROUND((ROUND(AT38*AG38,2)*ROUND(0,7)),2)</f>
        <v>0</v>
      </c>
      <c r="DD38" t="s">
        <v>6</v>
      </c>
      <c r="DE38" t="s">
        <v>6</v>
      </c>
      <c r="DF38">
        <f>ROUND(ROUND(AE38*AI38,2)*CX38,2)</f>
        <v>0</v>
      </c>
      <c r="DG38">
        <f>ROUND(ROUND(AF38,2)*CX38,2)</f>
        <v>0</v>
      </c>
      <c r="DH38">
        <f>ROUND(ROUND(AG38,2)*CX38,2)</f>
        <v>0</v>
      </c>
      <c r="DI38">
        <f>ROUND(ROUND(AH38,2)*CX38,2)</f>
        <v>0</v>
      </c>
      <c r="DJ38">
        <f>DF38</f>
        <v>0</v>
      </c>
      <c r="DK38">
        <v>0</v>
      </c>
      <c r="DL38" t="s">
        <v>6</v>
      </c>
      <c r="DM38">
        <v>0</v>
      </c>
      <c r="DN38" t="s">
        <v>6</v>
      </c>
      <c r="DO3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92793690</v>
      </c>
      <c r="C1">
        <v>92793683</v>
      </c>
      <c r="D1">
        <v>49510715</v>
      </c>
      <c r="E1">
        <v>70</v>
      </c>
      <c r="F1">
        <v>1</v>
      </c>
      <c r="G1">
        <v>1</v>
      </c>
      <c r="H1">
        <v>1</v>
      </c>
      <c r="I1" t="s">
        <v>166</v>
      </c>
      <c r="J1" t="s">
        <v>6</v>
      </c>
      <c r="K1" t="s">
        <v>167</v>
      </c>
      <c r="L1">
        <v>1191</v>
      </c>
      <c r="N1">
        <v>1013</v>
      </c>
      <c r="O1" t="s">
        <v>168</v>
      </c>
      <c r="P1" t="s">
        <v>168</v>
      </c>
      <c r="Q1">
        <v>1</v>
      </c>
      <c r="X1">
        <v>35.64</v>
      </c>
      <c r="Y1">
        <v>0</v>
      </c>
      <c r="Z1">
        <v>0</v>
      </c>
      <c r="AA1">
        <v>0</v>
      </c>
      <c r="AB1">
        <v>8.5299999999999994</v>
      </c>
      <c r="AC1">
        <v>0</v>
      </c>
      <c r="AD1">
        <v>1</v>
      </c>
      <c r="AE1">
        <v>1</v>
      </c>
      <c r="AF1" t="s">
        <v>26</v>
      </c>
      <c r="AG1">
        <v>24.948</v>
      </c>
      <c r="AH1">
        <v>2</v>
      </c>
      <c r="AI1">
        <v>92793684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92793691</v>
      </c>
      <c r="C2">
        <v>92793683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169</v>
      </c>
      <c r="J2" t="s">
        <v>6</v>
      </c>
      <c r="K2" t="s">
        <v>170</v>
      </c>
      <c r="L2">
        <v>1191</v>
      </c>
      <c r="N2">
        <v>1013</v>
      </c>
      <c r="O2" t="s">
        <v>168</v>
      </c>
      <c r="P2" t="s">
        <v>168</v>
      </c>
      <c r="Q2">
        <v>1</v>
      </c>
      <c r="X2">
        <v>22.48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26</v>
      </c>
      <c r="AG2">
        <v>15.735999999999999</v>
      </c>
      <c r="AH2">
        <v>2</v>
      </c>
      <c r="AI2">
        <v>92793685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92793692</v>
      </c>
      <c r="C3">
        <v>92793683</v>
      </c>
      <c r="D3">
        <v>49672444</v>
      </c>
      <c r="E3">
        <v>1</v>
      </c>
      <c r="F3">
        <v>1</v>
      </c>
      <c r="G3">
        <v>1</v>
      </c>
      <c r="H3">
        <v>2</v>
      </c>
      <c r="I3" t="s">
        <v>171</v>
      </c>
      <c r="J3" t="s">
        <v>172</v>
      </c>
      <c r="K3" t="s">
        <v>173</v>
      </c>
      <c r="L3">
        <v>1367</v>
      </c>
      <c r="N3">
        <v>1011</v>
      </c>
      <c r="O3" t="s">
        <v>174</v>
      </c>
      <c r="P3" t="s">
        <v>174</v>
      </c>
      <c r="Q3">
        <v>1</v>
      </c>
      <c r="X3">
        <v>10.93</v>
      </c>
      <c r="Y3">
        <v>0</v>
      </c>
      <c r="Z3">
        <v>138.54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26</v>
      </c>
      <c r="AG3">
        <v>7.6509999999999989</v>
      </c>
      <c r="AH3">
        <v>2</v>
      </c>
      <c r="AI3">
        <v>92793686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92793693</v>
      </c>
      <c r="C4">
        <v>92793683</v>
      </c>
      <c r="D4">
        <v>49673496</v>
      </c>
      <c r="E4">
        <v>1</v>
      </c>
      <c r="F4">
        <v>1</v>
      </c>
      <c r="G4">
        <v>1</v>
      </c>
      <c r="H4">
        <v>2</v>
      </c>
      <c r="I4" t="s">
        <v>175</v>
      </c>
      <c r="J4" t="s">
        <v>176</v>
      </c>
      <c r="K4" t="s">
        <v>177</v>
      </c>
      <c r="L4">
        <v>1367</v>
      </c>
      <c r="N4">
        <v>1011</v>
      </c>
      <c r="O4" t="s">
        <v>174</v>
      </c>
      <c r="P4" t="s">
        <v>174</v>
      </c>
      <c r="Q4">
        <v>1</v>
      </c>
      <c r="X4">
        <v>10.74</v>
      </c>
      <c r="Y4">
        <v>0</v>
      </c>
      <c r="Z4">
        <v>173.51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26</v>
      </c>
      <c r="AG4">
        <v>7.5179999999999998</v>
      </c>
      <c r="AH4">
        <v>2</v>
      </c>
      <c r="AI4">
        <v>92793687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92793694</v>
      </c>
      <c r="C5">
        <v>92793683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178</v>
      </c>
      <c r="J5" t="s">
        <v>179</v>
      </c>
      <c r="K5" t="s">
        <v>180</v>
      </c>
      <c r="L5">
        <v>1367</v>
      </c>
      <c r="N5">
        <v>1011</v>
      </c>
      <c r="O5" t="s">
        <v>174</v>
      </c>
      <c r="P5" t="s">
        <v>174</v>
      </c>
      <c r="Q5">
        <v>1</v>
      </c>
      <c r="X5">
        <v>0.81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26</v>
      </c>
      <c r="AG5">
        <v>0.56699999999999995</v>
      </c>
      <c r="AH5">
        <v>2</v>
      </c>
      <c r="AI5">
        <v>92793688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92793695</v>
      </c>
      <c r="C6">
        <v>92793683</v>
      </c>
      <c r="D6">
        <v>49511719</v>
      </c>
      <c r="E6">
        <v>70</v>
      </c>
      <c r="F6">
        <v>1</v>
      </c>
      <c r="G6">
        <v>1</v>
      </c>
      <c r="H6">
        <v>3</v>
      </c>
      <c r="I6" t="s">
        <v>257</v>
      </c>
      <c r="J6" t="s">
        <v>6</v>
      </c>
      <c r="K6" t="s">
        <v>258</v>
      </c>
      <c r="L6">
        <v>1339</v>
      </c>
      <c r="N6">
        <v>1007</v>
      </c>
      <c r="O6" t="s">
        <v>184</v>
      </c>
      <c r="P6" t="s">
        <v>184</v>
      </c>
      <c r="Q6">
        <v>1</v>
      </c>
      <c r="X6">
        <v>6.34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 t="s">
        <v>25</v>
      </c>
      <c r="AG6">
        <v>0</v>
      </c>
      <c r="AH6">
        <v>3</v>
      </c>
      <c r="AI6">
        <v>-1</v>
      </c>
      <c r="AJ6" t="s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92793696</v>
      </c>
      <c r="C7">
        <v>92793683</v>
      </c>
      <c r="D7">
        <v>49512660</v>
      </c>
      <c r="E7">
        <v>70</v>
      </c>
      <c r="F7">
        <v>1</v>
      </c>
      <c r="G7">
        <v>1</v>
      </c>
      <c r="H7">
        <v>3</v>
      </c>
      <c r="I7" t="s">
        <v>259</v>
      </c>
      <c r="J7" t="s">
        <v>6</v>
      </c>
      <c r="K7" t="s">
        <v>260</v>
      </c>
      <c r="L7">
        <v>1371</v>
      </c>
      <c r="N7">
        <v>1013</v>
      </c>
      <c r="O7" t="s">
        <v>261</v>
      </c>
      <c r="P7" t="s">
        <v>261</v>
      </c>
      <c r="Q7">
        <v>1</v>
      </c>
      <c r="X7">
        <v>100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25</v>
      </c>
      <c r="AG7">
        <v>0</v>
      </c>
      <c r="AH7">
        <v>3</v>
      </c>
      <c r="AI7">
        <v>-1</v>
      </c>
      <c r="AJ7" t="s">
        <v>6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92793697</v>
      </c>
      <c r="C8">
        <v>92793683</v>
      </c>
      <c r="D8">
        <v>49546587</v>
      </c>
      <c r="E8">
        <v>1</v>
      </c>
      <c r="F8">
        <v>1</v>
      </c>
      <c r="G8">
        <v>1</v>
      </c>
      <c r="H8">
        <v>3</v>
      </c>
      <c r="I8" t="s">
        <v>181</v>
      </c>
      <c r="J8" t="s">
        <v>182</v>
      </c>
      <c r="K8" t="s">
        <v>183</v>
      </c>
      <c r="L8">
        <v>1339</v>
      </c>
      <c r="N8">
        <v>1007</v>
      </c>
      <c r="O8" t="s">
        <v>184</v>
      </c>
      <c r="P8" t="s">
        <v>184</v>
      </c>
      <c r="Q8">
        <v>1</v>
      </c>
      <c r="X8">
        <v>0.13975000000000001</v>
      </c>
      <c r="Y8">
        <v>1668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25</v>
      </c>
      <c r="AG8">
        <v>0</v>
      </c>
      <c r="AH8">
        <v>2</v>
      </c>
      <c r="AI8">
        <v>92793689</v>
      </c>
      <c r="AJ8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92793720</v>
      </c>
      <c r="C9">
        <v>92793698</v>
      </c>
      <c r="D9">
        <v>49510719</v>
      </c>
      <c r="E9">
        <v>70</v>
      </c>
      <c r="F9">
        <v>1</v>
      </c>
      <c r="G9">
        <v>1</v>
      </c>
      <c r="H9">
        <v>1</v>
      </c>
      <c r="I9" t="s">
        <v>185</v>
      </c>
      <c r="J9" t="s">
        <v>6</v>
      </c>
      <c r="K9" t="s">
        <v>186</v>
      </c>
      <c r="L9">
        <v>1191</v>
      </c>
      <c r="N9">
        <v>1013</v>
      </c>
      <c r="O9" t="s">
        <v>168</v>
      </c>
      <c r="P9" t="s">
        <v>168</v>
      </c>
      <c r="Q9">
        <v>1</v>
      </c>
      <c r="X9">
        <v>14.1</v>
      </c>
      <c r="Y9">
        <v>0</v>
      </c>
      <c r="Z9">
        <v>0</v>
      </c>
      <c r="AA9">
        <v>0</v>
      </c>
      <c r="AB9">
        <v>8.74</v>
      </c>
      <c r="AC9">
        <v>0</v>
      </c>
      <c r="AD9">
        <v>1</v>
      </c>
      <c r="AE9">
        <v>1</v>
      </c>
      <c r="AF9" t="s">
        <v>26</v>
      </c>
      <c r="AG9">
        <v>9.8699999999999992</v>
      </c>
      <c r="AH9">
        <v>2</v>
      </c>
      <c r="AI9">
        <v>92793699</v>
      </c>
      <c r="AJ9">
        <v>7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92793721</v>
      </c>
      <c r="C10">
        <v>92793698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169</v>
      </c>
      <c r="J10" t="s">
        <v>6</v>
      </c>
      <c r="K10" t="s">
        <v>170</v>
      </c>
      <c r="L10">
        <v>1191</v>
      </c>
      <c r="N10">
        <v>1013</v>
      </c>
      <c r="O10" t="s">
        <v>168</v>
      </c>
      <c r="P10" t="s">
        <v>168</v>
      </c>
      <c r="Q10">
        <v>1</v>
      </c>
      <c r="X10">
        <v>1.75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26</v>
      </c>
      <c r="AG10">
        <v>1.2249999999999999</v>
      </c>
      <c r="AH10">
        <v>2</v>
      </c>
      <c r="AI10">
        <v>92793700</v>
      </c>
      <c r="AJ10">
        <v>8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ROW(Source!A25)</f>
        <v>25</v>
      </c>
      <c r="B11">
        <v>92793722</v>
      </c>
      <c r="C11">
        <v>92793698</v>
      </c>
      <c r="D11">
        <v>49672528</v>
      </c>
      <c r="E11">
        <v>1</v>
      </c>
      <c r="F11">
        <v>1</v>
      </c>
      <c r="G11">
        <v>1</v>
      </c>
      <c r="H11">
        <v>2</v>
      </c>
      <c r="I11" t="s">
        <v>187</v>
      </c>
      <c r="J11" t="s">
        <v>188</v>
      </c>
      <c r="K11" t="s">
        <v>189</v>
      </c>
      <c r="L11">
        <v>1367</v>
      </c>
      <c r="N11">
        <v>1011</v>
      </c>
      <c r="O11" t="s">
        <v>174</v>
      </c>
      <c r="P11" t="s">
        <v>174</v>
      </c>
      <c r="Q11">
        <v>1</v>
      </c>
      <c r="X11">
        <v>0.1</v>
      </c>
      <c r="Y11">
        <v>0</v>
      </c>
      <c r="Z11">
        <v>120.24</v>
      </c>
      <c r="AA11">
        <v>15.42</v>
      </c>
      <c r="AB11">
        <v>0</v>
      </c>
      <c r="AC11">
        <v>0</v>
      </c>
      <c r="AD11">
        <v>1</v>
      </c>
      <c r="AE11">
        <v>0</v>
      </c>
      <c r="AF11" t="s">
        <v>26</v>
      </c>
      <c r="AG11">
        <v>6.9999999999999993E-2</v>
      </c>
      <c r="AH11">
        <v>2</v>
      </c>
      <c r="AI11">
        <v>92793701</v>
      </c>
      <c r="AJ11">
        <v>9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ROW(Source!A25)</f>
        <v>25</v>
      </c>
      <c r="B12">
        <v>92793723</v>
      </c>
      <c r="C12">
        <v>92793698</v>
      </c>
      <c r="D12">
        <v>49672573</v>
      </c>
      <c r="E12">
        <v>1</v>
      </c>
      <c r="F12">
        <v>1</v>
      </c>
      <c r="G12">
        <v>1</v>
      </c>
      <c r="H12">
        <v>2</v>
      </c>
      <c r="I12" t="s">
        <v>190</v>
      </c>
      <c r="J12" t="s">
        <v>191</v>
      </c>
      <c r="K12" t="s">
        <v>192</v>
      </c>
      <c r="L12">
        <v>1367</v>
      </c>
      <c r="N12">
        <v>1011</v>
      </c>
      <c r="O12" t="s">
        <v>174</v>
      </c>
      <c r="P12" t="s">
        <v>174</v>
      </c>
      <c r="Q12">
        <v>1</v>
      </c>
      <c r="X12">
        <v>0.13</v>
      </c>
      <c r="Y12">
        <v>0</v>
      </c>
      <c r="Z12">
        <v>115.4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26</v>
      </c>
      <c r="AG12">
        <v>9.0999999999999998E-2</v>
      </c>
      <c r="AH12">
        <v>2</v>
      </c>
      <c r="AI12">
        <v>92793702</v>
      </c>
      <c r="AJ12">
        <v>10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ROW(Source!A25)</f>
        <v>25</v>
      </c>
      <c r="B13">
        <v>92793724</v>
      </c>
      <c r="C13">
        <v>92793698</v>
      </c>
      <c r="D13">
        <v>49672580</v>
      </c>
      <c r="E13">
        <v>1</v>
      </c>
      <c r="F13">
        <v>1</v>
      </c>
      <c r="G13">
        <v>1</v>
      </c>
      <c r="H13">
        <v>2</v>
      </c>
      <c r="I13" t="s">
        <v>193</v>
      </c>
      <c r="J13" t="s">
        <v>194</v>
      </c>
      <c r="K13" t="s">
        <v>195</v>
      </c>
      <c r="L13">
        <v>1367</v>
      </c>
      <c r="N13">
        <v>1011</v>
      </c>
      <c r="O13" t="s">
        <v>174</v>
      </c>
      <c r="P13" t="s">
        <v>174</v>
      </c>
      <c r="Q13">
        <v>1</v>
      </c>
      <c r="X13">
        <v>1.33</v>
      </c>
      <c r="Y13">
        <v>0</v>
      </c>
      <c r="Z13">
        <v>175.56</v>
      </c>
      <c r="AA13">
        <v>14.4</v>
      </c>
      <c r="AB13">
        <v>0</v>
      </c>
      <c r="AC13">
        <v>0</v>
      </c>
      <c r="AD13">
        <v>1</v>
      </c>
      <c r="AE13">
        <v>0</v>
      </c>
      <c r="AF13" t="s">
        <v>26</v>
      </c>
      <c r="AG13">
        <v>0.93099999999999994</v>
      </c>
      <c r="AH13">
        <v>2</v>
      </c>
      <c r="AI13">
        <v>92793703</v>
      </c>
      <c r="AJ13">
        <v>11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ROW(Source!A25)</f>
        <v>25</v>
      </c>
      <c r="B14">
        <v>92793725</v>
      </c>
      <c r="C14">
        <v>92793698</v>
      </c>
      <c r="D14">
        <v>49673503</v>
      </c>
      <c r="E14">
        <v>1</v>
      </c>
      <c r="F14">
        <v>1</v>
      </c>
      <c r="G14">
        <v>1</v>
      </c>
      <c r="H14">
        <v>2</v>
      </c>
      <c r="I14" t="s">
        <v>178</v>
      </c>
      <c r="J14" t="s">
        <v>179</v>
      </c>
      <c r="K14" t="s">
        <v>180</v>
      </c>
      <c r="L14">
        <v>1367</v>
      </c>
      <c r="N14">
        <v>1011</v>
      </c>
      <c r="O14" t="s">
        <v>174</v>
      </c>
      <c r="P14" t="s">
        <v>174</v>
      </c>
      <c r="Q14">
        <v>1</v>
      </c>
      <c r="X14">
        <v>0.19</v>
      </c>
      <c r="Y14">
        <v>0</v>
      </c>
      <c r="Z14">
        <v>65.709999999999994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26</v>
      </c>
      <c r="AG14">
        <v>0.13299999999999998</v>
      </c>
      <c r="AH14">
        <v>2</v>
      </c>
      <c r="AI14">
        <v>92793704</v>
      </c>
      <c r="AJ14">
        <v>12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ROW(Source!A25)</f>
        <v>25</v>
      </c>
      <c r="B15">
        <v>92793726</v>
      </c>
      <c r="C15">
        <v>92793698</v>
      </c>
      <c r="D15">
        <v>49673658</v>
      </c>
      <c r="E15">
        <v>1</v>
      </c>
      <c r="F15">
        <v>1</v>
      </c>
      <c r="G15">
        <v>1</v>
      </c>
      <c r="H15">
        <v>2</v>
      </c>
      <c r="I15" t="s">
        <v>196</v>
      </c>
      <c r="J15" t="s">
        <v>197</v>
      </c>
      <c r="K15" t="s">
        <v>198</v>
      </c>
      <c r="L15">
        <v>1367</v>
      </c>
      <c r="N15">
        <v>1011</v>
      </c>
      <c r="O15" t="s">
        <v>174</v>
      </c>
      <c r="P15" t="s">
        <v>174</v>
      </c>
      <c r="Q15">
        <v>1</v>
      </c>
      <c r="X15">
        <v>0.67</v>
      </c>
      <c r="Y15">
        <v>0</v>
      </c>
      <c r="Z15">
        <v>1.2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26</v>
      </c>
      <c r="AG15">
        <v>0.46899999999999997</v>
      </c>
      <c r="AH15">
        <v>2</v>
      </c>
      <c r="AI15">
        <v>92793705</v>
      </c>
      <c r="AJ15">
        <v>13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ROW(Source!A25)</f>
        <v>25</v>
      </c>
      <c r="B16">
        <v>92793727</v>
      </c>
      <c r="C16">
        <v>92793698</v>
      </c>
      <c r="D16">
        <v>49673701</v>
      </c>
      <c r="E16">
        <v>1</v>
      </c>
      <c r="F16">
        <v>1</v>
      </c>
      <c r="G16">
        <v>1</v>
      </c>
      <c r="H16">
        <v>2</v>
      </c>
      <c r="I16" t="s">
        <v>199</v>
      </c>
      <c r="J16" t="s">
        <v>200</v>
      </c>
      <c r="K16" t="s">
        <v>201</v>
      </c>
      <c r="L16">
        <v>1367</v>
      </c>
      <c r="N16">
        <v>1011</v>
      </c>
      <c r="O16" t="s">
        <v>174</v>
      </c>
      <c r="P16" t="s">
        <v>174</v>
      </c>
      <c r="Q16">
        <v>1</v>
      </c>
      <c r="X16">
        <v>0.57999999999999996</v>
      </c>
      <c r="Y16">
        <v>0</v>
      </c>
      <c r="Z16">
        <v>12.31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26</v>
      </c>
      <c r="AG16">
        <v>0.40599999999999997</v>
      </c>
      <c r="AH16">
        <v>2</v>
      </c>
      <c r="AI16">
        <v>92793706</v>
      </c>
      <c r="AJ16">
        <v>14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ROW(Source!A25)</f>
        <v>25</v>
      </c>
      <c r="B17">
        <v>92793728</v>
      </c>
      <c r="C17">
        <v>92793698</v>
      </c>
      <c r="D17">
        <v>49521602</v>
      </c>
      <c r="E17">
        <v>1</v>
      </c>
      <c r="F17">
        <v>1</v>
      </c>
      <c r="G17">
        <v>1</v>
      </c>
      <c r="H17">
        <v>3</v>
      </c>
      <c r="I17" t="s">
        <v>202</v>
      </c>
      <c r="J17" t="s">
        <v>203</v>
      </c>
      <c r="K17" t="s">
        <v>204</v>
      </c>
      <c r="L17">
        <v>1339</v>
      </c>
      <c r="N17">
        <v>1007</v>
      </c>
      <c r="O17" t="s">
        <v>184</v>
      </c>
      <c r="P17" t="s">
        <v>184</v>
      </c>
      <c r="Q17">
        <v>1</v>
      </c>
      <c r="X17">
        <v>0.5</v>
      </c>
      <c r="Y17">
        <v>6.22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25</v>
      </c>
      <c r="AG17">
        <v>0</v>
      </c>
      <c r="AH17">
        <v>2</v>
      </c>
      <c r="AI17">
        <v>92793707</v>
      </c>
      <c r="AJ17">
        <v>15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ROW(Source!A25)</f>
        <v>25</v>
      </c>
      <c r="B18">
        <v>92793729</v>
      </c>
      <c r="C18">
        <v>92793698</v>
      </c>
      <c r="D18">
        <v>49521608</v>
      </c>
      <c r="E18">
        <v>1</v>
      </c>
      <c r="F18">
        <v>1</v>
      </c>
      <c r="G18">
        <v>1</v>
      </c>
      <c r="H18">
        <v>3</v>
      </c>
      <c r="I18" t="s">
        <v>205</v>
      </c>
      <c r="J18" t="s">
        <v>206</v>
      </c>
      <c r="K18" t="s">
        <v>207</v>
      </c>
      <c r="L18">
        <v>1346</v>
      </c>
      <c r="N18">
        <v>1009</v>
      </c>
      <c r="O18" t="s">
        <v>208</v>
      </c>
      <c r="P18" t="s">
        <v>208</v>
      </c>
      <c r="Q18">
        <v>1</v>
      </c>
      <c r="X18">
        <v>0.15</v>
      </c>
      <c r="Y18">
        <v>6.09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25</v>
      </c>
      <c r="AG18">
        <v>0</v>
      </c>
      <c r="AH18">
        <v>2</v>
      </c>
      <c r="AI18">
        <v>92793708</v>
      </c>
      <c r="AJ18">
        <v>16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ROW(Source!A25)</f>
        <v>25</v>
      </c>
      <c r="B19">
        <v>92793730</v>
      </c>
      <c r="C19">
        <v>92793698</v>
      </c>
      <c r="D19">
        <v>49524288</v>
      </c>
      <c r="E19">
        <v>1</v>
      </c>
      <c r="F19">
        <v>1</v>
      </c>
      <c r="G19">
        <v>1</v>
      </c>
      <c r="H19">
        <v>3</v>
      </c>
      <c r="I19" t="s">
        <v>209</v>
      </c>
      <c r="J19" t="s">
        <v>210</v>
      </c>
      <c r="K19" t="s">
        <v>211</v>
      </c>
      <c r="L19">
        <v>1348</v>
      </c>
      <c r="N19">
        <v>1009</v>
      </c>
      <c r="O19" t="s">
        <v>36</v>
      </c>
      <c r="P19" t="s">
        <v>36</v>
      </c>
      <c r="Q19">
        <v>1000</v>
      </c>
      <c r="X19">
        <v>2.5999999999999999E-3</v>
      </c>
      <c r="Y19">
        <v>10315.01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25</v>
      </c>
      <c r="AG19">
        <v>0</v>
      </c>
      <c r="AH19">
        <v>2</v>
      </c>
      <c r="AI19">
        <v>92793709</v>
      </c>
      <c r="AJ19">
        <v>17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ROW(Source!A25)</f>
        <v>25</v>
      </c>
      <c r="B20">
        <v>92793731</v>
      </c>
      <c r="C20">
        <v>92793698</v>
      </c>
      <c r="D20">
        <v>49525488</v>
      </c>
      <c r="E20">
        <v>1</v>
      </c>
      <c r="F20">
        <v>1</v>
      </c>
      <c r="G20">
        <v>1</v>
      </c>
      <c r="H20">
        <v>3</v>
      </c>
      <c r="I20" t="s">
        <v>212</v>
      </c>
      <c r="J20" t="s">
        <v>213</v>
      </c>
      <c r="K20" t="s">
        <v>214</v>
      </c>
      <c r="L20">
        <v>1346</v>
      </c>
      <c r="N20">
        <v>1009</v>
      </c>
      <c r="O20" t="s">
        <v>208</v>
      </c>
      <c r="P20" t="s">
        <v>208</v>
      </c>
      <c r="Q20">
        <v>1</v>
      </c>
      <c r="X20">
        <v>3</v>
      </c>
      <c r="Y20">
        <v>9.0399999999999991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25</v>
      </c>
      <c r="AG20">
        <v>0</v>
      </c>
      <c r="AH20">
        <v>2</v>
      </c>
      <c r="AI20">
        <v>92793710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ROW(Source!A25)</f>
        <v>25</v>
      </c>
      <c r="B21">
        <v>92793732</v>
      </c>
      <c r="C21">
        <v>92793698</v>
      </c>
      <c r="D21">
        <v>49525587</v>
      </c>
      <c r="E21">
        <v>1</v>
      </c>
      <c r="F21">
        <v>1</v>
      </c>
      <c r="G21">
        <v>1</v>
      </c>
      <c r="H21">
        <v>3</v>
      </c>
      <c r="I21" t="s">
        <v>215</v>
      </c>
      <c r="J21" t="s">
        <v>216</v>
      </c>
      <c r="K21" t="s">
        <v>217</v>
      </c>
      <c r="L21">
        <v>1348</v>
      </c>
      <c r="N21">
        <v>1009</v>
      </c>
      <c r="O21" t="s">
        <v>36</v>
      </c>
      <c r="P21" t="s">
        <v>36</v>
      </c>
      <c r="Q21">
        <v>1000</v>
      </c>
      <c r="X21">
        <v>1.0000000000000001E-5</v>
      </c>
      <c r="Y21">
        <v>11978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25</v>
      </c>
      <c r="AG21">
        <v>0</v>
      </c>
      <c r="AH21">
        <v>2</v>
      </c>
      <c r="AI21">
        <v>92793711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ROW(Source!A25)</f>
        <v>25</v>
      </c>
      <c r="B22">
        <v>92793733</v>
      </c>
      <c r="C22">
        <v>92793698</v>
      </c>
      <c r="D22">
        <v>49526683</v>
      </c>
      <c r="E22">
        <v>1</v>
      </c>
      <c r="F22">
        <v>1</v>
      </c>
      <c r="G22">
        <v>1</v>
      </c>
      <c r="H22">
        <v>3</v>
      </c>
      <c r="I22" t="s">
        <v>218</v>
      </c>
      <c r="J22" t="s">
        <v>219</v>
      </c>
      <c r="K22" t="s">
        <v>220</v>
      </c>
      <c r="L22">
        <v>1348</v>
      </c>
      <c r="N22">
        <v>1009</v>
      </c>
      <c r="O22" t="s">
        <v>36</v>
      </c>
      <c r="P22" t="s">
        <v>36</v>
      </c>
      <c r="Q22">
        <v>1000</v>
      </c>
      <c r="X22">
        <v>1E-4</v>
      </c>
      <c r="Y22">
        <v>37900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25</v>
      </c>
      <c r="AG22">
        <v>0</v>
      </c>
      <c r="AH22">
        <v>2</v>
      </c>
      <c r="AI22">
        <v>92793712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ROW(Source!A25)</f>
        <v>25</v>
      </c>
      <c r="B23">
        <v>92793734</v>
      </c>
      <c r="C23">
        <v>92793698</v>
      </c>
      <c r="D23">
        <v>49512671</v>
      </c>
      <c r="E23">
        <v>70</v>
      </c>
      <c r="F23">
        <v>1</v>
      </c>
      <c r="G23">
        <v>1</v>
      </c>
      <c r="H23">
        <v>3</v>
      </c>
      <c r="I23" t="s">
        <v>262</v>
      </c>
      <c r="J23" t="s">
        <v>6</v>
      </c>
      <c r="K23" t="s">
        <v>263</v>
      </c>
      <c r="L23">
        <v>1348</v>
      </c>
      <c r="N23">
        <v>1009</v>
      </c>
      <c r="O23" t="s">
        <v>36</v>
      </c>
      <c r="P23" t="s">
        <v>36</v>
      </c>
      <c r="Q23">
        <v>1000</v>
      </c>
      <c r="X23">
        <v>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25</v>
      </c>
      <c r="AG23">
        <v>0</v>
      </c>
      <c r="AH23">
        <v>3</v>
      </c>
      <c r="AI23">
        <v>-1</v>
      </c>
      <c r="AJ23" t="s">
        <v>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ROW(Source!A25)</f>
        <v>25</v>
      </c>
      <c r="B24">
        <v>92793735</v>
      </c>
      <c r="C24">
        <v>92793698</v>
      </c>
      <c r="D24">
        <v>49540265</v>
      </c>
      <c r="E24">
        <v>1</v>
      </c>
      <c r="F24">
        <v>1</v>
      </c>
      <c r="G24">
        <v>1</v>
      </c>
      <c r="H24">
        <v>3</v>
      </c>
      <c r="I24" t="s">
        <v>221</v>
      </c>
      <c r="J24" t="s">
        <v>222</v>
      </c>
      <c r="K24" t="s">
        <v>223</v>
      </c>
      <c r="L24">
        <v>1348</v>
      </c>
      <c r="N24">
        <v>1009</v>
      </c>
      <c r="O24" t="s">
        <v>36</v>
      </c>
      <c r="P24" t="s">
        <v>36</v>
      </c>
      <c r="Q24">
        <v>1000</v>
      </c>
      <c r="X24">
        <v>1E-4</v>
      </c>
      <c r="Y24">
        <v>7712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25</v>
      </c>
      <c r="AG24">
        <v>0</v>
      </c>
      <c r="AH24">
        <v>2</v>
      </c>
      <c r="AI24">
        <v>92793713</v>
      </c>
      <c r="AJ24">
        <v>21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ROW(Source!A25)</f>
        <v>25</v>
      </c>
      <c r="B25">
        <v>92793736</v>
      </c>
      <c r="C25">
        <v>92793698</v>
      </c>
      <c r="D25">
        <v>49542292</v>
      </c>
      <c r="E25">
        <v>1</v>
      </c>
      <c r="F25">
        <v>1</v>
      </c>
      <c r="G25">
        <v>1</v>
      </c>
      <c r="H25">
        <v>3</v>
      </c>
      <c r="I25" t="s">
        <v>224</v>
      </c>
      <c r="J25" t="s">
        <v>225</v>
      </c>
      <c r="K25" t="s">
        <v>226</v>
      </c>
      <c r="L25">
        <v>1302</v>
      </c>
      <c r="N25">
        <v>1003</v>
      </c>
      <c r="O25" t="s">
        <v>227</v>
      </c>
      <c r="P25" t="s">
        <v>227</v>
      </c>
      <c r="Q25">
        <v>10</v>
      </c>
      <c r="X25">
        <v>1.8700000000000001E-2</v>
      </c>
      <c r="Y25">
        <v>50.24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25</v>
      </c>
      <c r="AG25">
        <v>0</v>
      </c>
      <c r="AH25">
        <v>2</v>
      </c>
      <c r="AI25">
        <v>92793714</v>
      </c>
      <c r="AJ25">
        <v>22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ROW(Source!A25)</f>
        <v>25</v>
      </c>
      <c r="B26">
        <v>92793737</v>
      </c>
      <c r="C26">
        <v>92793698</v>
      </c>
      <c r="D26">
        <v>49542647</v>
      </c>
      <c r="E26">
        <v>1</v>
      </c>
      <c r="F26">
        <v>1</v>
      </c>
      <c r="G26">
        <v>1</v>
      </c>
      <c r="H26">
        <v>3</v>
      </c>
      <c r="I26" t="s">
        <v>228</v>
      </c>
      <c r="J26" t="s">
        <v>229</v>
      </c>
      <c r="K26" t="s">
        <v>230</v>
      </c>
      <c r="L26">
        <v>1348</v>
      </c>
      <c r="N26">
        <v>1009</v>
      </c>
      <c r="O26" t="s">
        <v>36</v>
      </c>
      <c r="P26" t="s">
        <v>36</v>
      </c>
      <c r="Q26">
        <v>1000</v>
      </c>
      <c r="X26">
        <v>3.0000000000000001E-5</v>
      </c>
      <c r="Y26">
        <v>4455.2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25</v>
      </c>
      <c r="AG26">
        <v>0</v>
      </c>
      <c r="AH26">
        <v>2</v>
      </c>
      <c r="AI26">
        <v>92793715</v>
      </c>
      <c r="AJ26">
        <v>23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ROW(Source!A25)</f>
        <v>25</v>
      </c>
      <c r="B27">
        <v>92793738</v>
      </c>
      <c r="C27">
        <v>92793698</v>
      </c>
      <c r="D27">
        <v>49543370</v>
      </c>
      <c r="E27">
        <v>1</v>
      </c>
      <c r="F27">
        <v>1</v>
      </c>
      <c r="G27">
        <v>1</v>
      </c>
      <c r="H27">
        <v>3</v>
      </c>
      <c r="I27" t="s">
        <v>231</v>
      </c>
      <c r="J27" t="s">
        <v>232</v>
      </c>
      <c r="K27" t="s">
        <v>233</v>
      </c>
      <c r="L27">
        <v>1348</v>
      </c>
      <c r="N27">
        <v>1009</v>
      </c>
      <c r="O27" t="s">
        <v>36</v>
      </c>
      <c r="P27" t="s">
        <v>36</v>
      </c>
      <c r="Q27">
        <v>1000</v>
      </c>
      <c r="X27">
        <v>1.9400000000000001E-3</v>
      </c>
      <c r="Y27">
        <v>4920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25</v>
      </c>
      <c r="AG27">
        <v>0</v>
      </c>
      <c r="AH27">
        <v>2</v>
      </c>
      <c r="AI27">
        <v>92793716</v>
      </c>
      <c r="AJ27">
        <v>24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ROW(Source!A25)</f>
        <v>25</v>
      </c>
      <c r="B28">
        <v>92793739</v>
      </c>
      <c r="C28">
        <v>92793698</v>
      </c>
      <c r="D28">
        <v>49546631</v>
      </c>
      <c r="E28">
        <v>1</v>
      </c>
      <c r="F28">
        <v>1</v>
      </c>
      <c r="G28">
        <v>1</v>
      </c>
      <c r="H28">
        <v>3</v>
      </c>
      <c r="I28" t="s">
        <v>234</v>
      </c>
      <c r="J28" t="s">
        <v>235</v>
      </c>
      <c r="K28" t="s">
        <v>236</v>
      </c>
      <c r="L28">
        <v>1339</v>
      </c>
      <c r="N28">
        <v>1007</v>
      </c>
      <c r="O28" t="s">
        <v>184</v>
      </c>
      <c r="P28" t="s">
        <v>184</v>
      </c>
      <c r="Q28">
        <v>1</v>
      </c>
      <c r="X28">
        <v>1.0300000000000001E-3</v>
      </c>
      <c r="Y28">
        <v>1700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25</v>
      </c>
      <c r="AG28">
        <v>0</v>
      </c>
      <c r="AH28">
        <v>2</v>
      </c>
      <c r="AI28">
        <v>92793717</v>
      </c>
      <c r="AJ28">
        <v>25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ROW(Source!A25)</f>
        <v>25</v>
      </c>
      <c r="B29">
        <v>92793740</v>
      </c>
      <c r="C29">
        <v>92793698</v>
      </c>
      <c r="D29">
        <v>49554249</v>
      </c>
      <c r="E29">
        <v>1</v>
      </c>
      <c r="F29">
        <v>1</v>
      </c>
      <c r="G29">
        <v>1</v>
      </c>
      <c r="H29">
        <v>3</v>
      </c>
      <c r="I29" t="s">
        <v>237</v>
      </c>
      <c r="J29" t="s">
        <v>238</v>
      </c>
      <c r="K29" t="s">
        <v>239</v>
      </c>
      <c r="L29">
        <v>1348</v>
      </c>
      <c r="N29">
        <v>1009</v>
      </c>
      <c r="O29" t="s">
        <v>36</v>
      </c>
      <c r="P29" t="s">
        <v>36</v>
      </c>
      <c r="Q29">
        <v>1000</v>
      </c>
      <c r="X29">
        <v>3.1E-4</v>
      </c>
      <c r="Y29">
        <v>15620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25</v>
      </c>
      <c r="AG29">
        <v>0</v>
      </c>
      <c r="AH29">
        <v>2</v>
      </c>
      <c r="AI29">
        <v>92793718</v>
      </c>
      <c r="AJ29">
        <v>26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ROW(Source!A25)</f>
        <v>25</v>
      </c>
      <c r="B30">
        <v>92793741</v>
      </c>
      <c r="C30">
        <v>92793698</v>
      </c>
      <c r="D30">
        <v>49555362</v>
      </c>
      <c r="E30">
        <v>1</v>
      </c>
      <c r="F30">
        <v>1</v>
      </c>
      <c r="G30">
        <v>1</v>
      </c>
      <c r="H30">
        <v>3</v>
      </c>
      <c r="I30" t="s">
        <v>240</v>
      </c>
      <c r="J30" t="s">
        <v>241</v>
      </c>
      <c r="K30" t="s">
        <v>242</v>
      </c>
      <c r="L30">
        <v>1346</v>
      </c>
      <c r="N30">
        <v>1009</v>
      </c>
      <c r="O30" t="s">
        <v>208</v>
      </c>
      <c r="P30" t="s">
        <v>208</v>
      </c>
      <c r="Q30">
        <v>1</v>
      </c>
      <c r="X30">
        <v>0.6</v>
      </c>
      <c r="Y30">
        <v>9.42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25</v>
      </c>
      <c r="AG30">
        <v>0</v>
      </c>
      <c r="AH30">
        <v>2</v>
      </c>
      <c r="AI30">
        <v>92793719</v>
      </c>
      <c r="AJ30">
        <v>27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ROW(Source!A26)</f>
        <v>26</v>
      </c>
      <c r="B31">
        <v>92793749</v>
      </c>
      <c r="C31">
        <v>92793742</v>
      </c>
      <c r="D31">
        <v>49510721</v>
      </c>
      <c r="E31">
        <v>70</v>
      </c>
      <c r="F31">
        <v>1</v>
      </c>
      <c r="G31">
        <v>1</v>
      </c>
      <c r="H31">
        <v>1</v>
      </c>
      <c r="I31" t="s">
        <v>243</v>
      </c>
      <c r="J31" t="s">
        <v>6</v>
      </c>
      <c r="K31" t="s">
        <v>244</v>
      </c>
      <c r="L31">
        <v>1191</v>
      </c>
      <c r="N31">
        <v>1013</v>
      </c>
      <c r="O31" t="s">
        <v>168</v>
      </c>
      <c r="P31" t="s">
        <v>168</v>
      </c>
      <c r="Q31">
        <v>1</v>
      </c>
      <c r="X31">
        <v>29.9</v>
      </c>
      <c r="Y31">
        <v>0</v>
      </c>
      <c r="Z31">
        <v>0</v>
      </c>
      <c r="AA31">
        <v>0</v>
      </c>
      <c r="AB31">
        <v>8.86</v>
      </c>
      <c r="AC31">
        <v>0</v>
      </c>
      <c r="AD31">
        <v>1</v>
      </c>
      <c r="AE31">
        <v>1</v>
      </c>
      <c r="AF31" t="s">
        <v>26</v>
      </c>
      <c r="AG31">
        <v>20.929999999999996</v>
      </c>
      <c r="AH31">
        <v>2</v>
      </c>
      <c r="AI31">
        <v>92793743</v>
      </c>
      <c r="AJ31">
        <v>28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ROW(Source!A26)</f>
        <v>26</v>
      </c>
      <c r="B32">
        <v>92793750</v>
      </c>
      <c r="C32">
        <v>92793742</v>
      </c>
      <c r="D32">
        <v>49510905</v>
      </c>
      <c r="E32">
        <v>70</v>
      </c>
      <c r="F32">
        <v>1</v>
      </c>
      <c r="G32">
        <v>1</v>
      </c>
      <c r="H32">
        <v>1</v>
      </c>
      <c r="I32" t="s">
        <v>169</v>
      </c>
      <c r="J32" t="s">
        <v>6</v>
      </c>
      <c r="K32" t="s">
        <v>170</v>
      </c>
      <c r="L32">
        <v>1191</v>
      </c>
      <c r="N32">
        <v>1013</v>
      </c>
      <c r="O32" t="s">
        <v>168</v>
      </c>
      <c r="P32" t="s">
        <v>168</v>
      </c>
      <c r="Q32">
        <v>1</v>
      </c>
      <c r="X32">
        <v>0.31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26</v>
      </c>
      <c r="AG32">
        <v>0.217</v>
      </c>
      <c r="AH32">
        <v>2</v>
      </c>
      <c r="AI32">
        <v>92793744</v>
      </c>
      <c r="AJ32">
        <v>29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ROW(Source!A26)</f>
        <v>26</v>
      </c>
      <c r="B33">
        <v>92793751</v>
      </c>
      <c r="C33">
        <v>92793742</v>
      </c>
      <c r="D33">
        <v>49672573</v>
      </c>
      <c r="E33">
        <v>1</v>
      </c>
      <c r="F33">
        <v>1</v>
      </c>
      <c r="G33">
        <v>1</v>
      </c>
      <c r="H33">
        <v>2</v>
      </c>
      <c r="I33" t="s">
        <v>190</v>
      </c>
      <c r="J33" t="s">
        <v>191</v>
      </c>
      <c r="K33" t="s">
        <v>192</v>
      </c>
      <c r="L33">
        <v>1367</v>
      </c>
      <c r="N33">
        <v>1011</v>
      </c>
      <c r="O33" t="s">
        <v>174</v>
      </c>
      <c r="P33" t="s">
        <v>174</v>
      </c>
      <c r="Q33">
        <v>1</v>
      </c>
      <c r="X33">
        <v>0.12</v>
      </c>
      <c r="Y33">
        <v>0</v>
      </c>
      <c r="Z33">
        <v>115.4</v>
      </c>
      <c r="AA33">
        <v>13.5</v>
      </c>
      <c r="AB33">
        <v>0</v>
      </c>
      <c r="AC33">
        <v>0</v>
      </c>
      <c r="AD33">
        <v>1</v>
      </c>
      <c r="AE33">
        <v>0</v>
      </c>
      <c r="AF33" t="s">
        <v>26</v>
      </c>
      <c r="AG33">
        <v>8.3999999999999991E-2</v>
      </c>
      <c r="AH33">
        <v>2</v>
      </c>
      <c r="AI33">
        <v>92793745</v>
      </c>
      <c r="AJ33">
        <v>30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ROW(Source!A26)</f>
        <v>26</v>
      </c>
      <c r="B34">
        <v>92793752</v>
      </c>
      <c r="C34">
        <v>92793742</v>
      </c>
      <c r="D34">
        <v>49673503</v>
      </c>
      <c r="E34">
        <v>1</v>
      </c>
      <c r="F34">
        <v>1</v>
      </c>
      <c r="G34">
        <v>1</v>
      </c>
      <c r="H34">
        <v>2</v>
      </c>
      <c r="I34" t="s">
        <v>178</v>
      </c>
      <c r="J34" t="s">
        <v>179</v>
      </c>
      <c r="K34" t="s">
        <v>180</v>
      </c>
      <c r="L34">
        <v>1367</v>
      </c>
      <c r="N34">
        <v>1011</v>
      </c>
      <c r="O34" t="s">
        <v>174</v>
      </c>
      <c r="P34" t="s">
        <v>174</v>
      </c>
      <c r="Q34">
        <v>1</v>
      </c>
      <c r="X34">
        <v>0.19</v>
      </c>
      <c r="Y34">
        <v>0</v>
      </c>
      <c r="Z34">
        <v>65.709999999999994</v>
      </c>
      <c r="AA34">
        <v>11.6</v>
      </c>
      <c r="AB34">
        <v>0</v>
      </c>
      <c r="AC34">
        <v>0</v>
      </c>
      <c r="AD34">
        <v>1</v>
      </c>
      <c r="AE34">
        <v>0</v>
      </c>
      <c r="AF34" t="s">
        <v>26</v>
      </c>
      <c r="AG34">
        <v>0.13299999999999998</v>
      </c>
      <c r="AH34">
        <v>2</v>
      </c>
      <c r="AI34">
        <v>92793746</v>
      </c>
      <c r="AJ34">
        <v>31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ROW(Source!A26)</f>
        <v>26</v>
      </c>
      <c r="B35">
        <v>92793753</v>
      </c>
      <c r="C35">
        <v>92793742</v>
      </c>
      <c r="D35">
        <v>49525517</v>
      </c>
      <c r="E35">
        <v>1</v>
      </c>
      <c r="F35">
        <v>1</v>
      </c>
      <c r="G35">
        <v>1</v>
      </c>
      <c r="H35">
        <v>3</v>
      </c>
      <c r="I35" t="s">
        <v>245</v>
      </c>
      <c r="J35" t="s">
        <v>246</v>
      </c>
      <c r="K35" t="s">
        <v>247</v>
      </c>
      <c r="L35">
        <v>1348</v>
      </c>
      <c r="N35">
        <v>1009</v>
      </c>
      <c r="O35" t="s">
        <v>36</v>
      </c>
      <c r="P35" t="s">
        <v>36</v>
      </c>
      <c r="Q35">
        <v>1000</v>
      </c>
      <c r="X35">
        <v>2.9999999999999997E-4</v>
      </c>
      <c r="Y35">
        <v>35011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25</v>
      </c>
      <c r="AG35">
        <v>0</v>
      </c>
      <c r="AH35">
        <v>2</v>
      </c>
      <c r="AI35">
        <v>92793747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ROW(Source!A26)</f>
        <v>26</v>
      </c>
      <c r="B36">
        <v>92793754</v>
      </c>
      <c r="C36">
        <v>92793742</v>
      </c>
      <c r="D36">
        <v>49525721</v>
      </c>
      <c r="E36">
        <v>1</v>
      </c>
      <c r="F36">
        <v>1</v>
      </c>
      <c r="G36">
        <v>1</v>
      </c>
      <c r="H36">
        <v>3</v>
      </c>
      <c r="I36" t="s">
        <v>248</v>
      </c>
      <c r="J36" t="s">
        <v>249</v>
      </c>
      <c r="K36" t="s">
        <v>250</v>
      </c>
      <c r="L36">
        <v>1348</v>
      </c>
      <c r="N36">
        <v>1009</v>
      </c>
      <c r="O36" t="s">
        <v>36</v>
      </c>
      <c r="P36" t="s">
        <v>36</v>
      </c>
      <c r="Q36">
        <v>1000</v>
      </c>
      <c r="X36">
        <v>2.9999999999999997E-4</v>
      </c>
      <c r="Y36">
        <v>9526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25</v>
      </c>
      <c r="AG36">
        <v>0</v>
      </c>
      <c r="AH36">
        <v>2</v>
      </c>
      <c r="AI36">
        <v>92793748</v>
      </c>
      <c r="AJ36">
        <v>33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ROW(Source!A26)</f>
        <v>26</v>
      </c>
      <c r="B37">
        <v>92793755</v>
      </c>
      <c r="C37">
        <v>92793742</v>
      </c>
      <c r="D37">
        <v>49512987</v>
      </c>
      <c r="E37">
        <v>70</v>
      </c>
      <c r="F37">
        <v>1</v>
      </c>
      <c r="G37">
        <v>1</v>
      </c>
      <c r="H37">
        <v>3</v>
      </c>
      <c r="I37" t="s">
        <v>264</v>
      </c>
      <c r="J37" t="s">
        <v>6</v>
      </c>
      <c r="K37" t="s">
        <v>265</v>
      </c>
      <c r="L37">
        <v>1348</v>
      </c>
      <c r="N37">
        <v>1009</v>
      </c>
      <c r="O37" t="s">
        <v>36</v>
      </c>
      <c r="P37" t="s">
        <v>36</v>
      </c>
      <c r="Q37">
        <v>1000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25</v>
      </c>
      <c r="AG37">
        <v>0</v>
      </c>
      <c r="AH37">
        <v>3</v>
      </c>
      <c r="AI37">
        <v>-1</v>
      </c>
      <c r="AJ37" t="s">
        <v>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ROW(Source!A27)</f>
        <v>27</v>
      </c>
      <c r="B38">
        <v>92793762</v>
      </c>
      <c r="C38">
        <v>92793756</v>
      </c>
      <c r="D38">
        <v>49510715</v>
      </c>
      <c r="E38">
        <v>70</v>
      </c>
      <c r="F38">
        <v>1</v>
      </c>
      <c r="G38">
        <v>1</v>
      </c>
      <c r="H38">
        <v>1</v>
      </c>
      <c r="I38" t="s">
        <v>166</v>
      </c>
      <c r="J38" t="s">
        <v>6</v>
      </c>
      <c r="K38" t="s">
        <v>167</v>
      </c>
      <c r="L38">
        <v>1191</v>
      </c>
      <c r="N38">
        <v>1013</v>
      </c>
      <c r="O38" t="s">
        <v>168</v>
      </c>
      <c r="P38" t="s">
        <v>168</v>
      </c>
      <c r="Q38">
        <v>1</v>
      </c>
      <c r="X38">
        <v>71</v>
      </c>
      <c r="Y38">
        <v>0</v>
      </c>
      <c r="Z38">
        <v>0</v>
      </c>
      <c r="AA38">
        <v>0</v>
      </c>
      <c r="AB38">
        <v>8.5299999999999994</v>
      </c>
      <c r="AC38">
        <v>0</v>
      </c>
      <c r="AD38">
        <v>1</v>
      </c>
      <c r="AE38">
        <v>1</v>
      </c>
      <c r="AF38" t="s">
        <v>26</v>
      </c>
      <c r="AG38">
        <v>49.699999999999996</v>
      </c>
      <c r="AH38">
        <v>2</v>
      </c>
      <c r="AI38">
        <v>92793757</v>
      </c>
      <c r="AJ38">
        <v>34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ROW(Source!A27)</f>
        <v>27</v>
      </c>
      <c r="B39">
        <v>92793763</v>
      </c>
      <c r="C39">
        <v>92793756</v>
      </c>
      <c r="D39">
        <v>49510905</v>
      </c>
      <c r="E39">
        <v>70</v>
      </c>
      <c r="F39">
        <v>1</v>
      </c>
      <c r="G39">
        <v>1</v>
      </c>
      <c r="H39">
        <v>1</v>
      </c>
      <c r="I39" t="s">
        <v>169</v>
      </c>
      <c r="J39" t="s">
        <v>6</v>
      </c>
      <c r="K39" t="s">
        <v>170</v>
      </c>
      <c r="L39">
        <v>1191</v>
      </c>
      <c r="N39">
        <v>1013</v>
      </c>
      <c r="O39" t="s">
        <v>168</v>
      </c>
      <c r="P39" t="s">
        <v>168</v>
      </c>
      <c r="Q39">
        <v>1</v>
      </c>
      <c r="X39">
        <v>0.34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26</v>
      </c>
      <c r="AG39">
        <v>0.23799999999999999</v>
      </c>
      <c r="AH39">
        <v>2</v>
      </c>
      <c r="AI39">
        <v>92793758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ROW(Source!A27)</f>
        <v>27</v>
      </c>
      <c r="B40">
        <v>92793764</v>
      </c>
      <c r="C40">
        <v>92793756</v>
      </c>
      <c r="D40">
        <v>49673503</v>
      </c>
      <c r="E40">
        <v>1</v>
      </c>
      <c r="F40">
        <v>1</v>
      </c>
      <c r="G40">
        <v>1</v>
      </c>
      <c r="H40">
        <v>2</v>
      </c>
      <c r="I40" t="s">
        <v>178</v>
      </c>
      <c r="J40" t="s">
        <v>179</v>
      </c>
      <c r="K40" t="s">
        <v>180</v>
      </c>
      <c r="L40">
        <v>1367</v>
      </c>
      <c r="N40">
        <v>1011</v>
      </c>
      <c r="O40" t="s">
        <v>174</v>
      </c>
      <c r="P40" t="s">
        <v>174</v>
      </c>
      <c r="Q40">
        <v>1</v>
      </c>
      <c r="X40">
        <v>0.34</v>
      </c>
      <c r="Y40">
        <v>0</v>
      </c>
      <c r="Z40">
        <v>65.709999999999994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26</v>
      </c>
      <c r="AG40">
        <v>0.23799999999999999</v>
      </c>
      <c r="AH40">
        <v>2</v>
      </c>
      <c r="AI40">
        <v>92793759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ROW(Source!A27)</f>
        <v>27</v>
      </c>
      <c r="B41">
        <v>92793765</v>
      </c>
      <c r="C41">
        <v>92793756</v>
      </c>
      <c r="D41">
        <v>49673715</v>
      </c>
      <c r="E41">
        <v>1</v>
      </c>
      <c r="F41">
        <v>1</v>
      </c>
      <c r="G41">
        <v>1</v>
      </c>
      <c r="H41">
        <v>2</v>
      </c>
      <c r="I41" t="s">
        <v>251</v>
      </c>
      <c r="J41" t="s">
        <v>252</v>
      </c>
      <c r="K41" t="s">
        <v>253</v>
      </c>
      <c r="L41">
        <v>1367</v>
      </c>
      <c r="N41">
        <v>1011</v>
      </c>
      <c r="O41" t="s">
        <v>174</v>
      </c>
      <c r="P41" t="s">
        <v>174</v>
      </c>
      <c r="Q41">
        <v>1</v>
      </c>
      <c r="X41">
        <v>11.6</v>
      </c>
      <c r="Y41">
        <v>0</v>
      </c>
      <c r="Z41">
        <v>8.1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26</v>
      </c>
      <c r="AG41">
        <v>8.1199999999999992</v>
      </c>
      <c r="AH41">
        <v>2</v>
      </c>
      <c r="AI41">
        <v>92793760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ROW(Source!A27)</f>
        <v>27</v>
      </c>
      <c r="B42">
        <v>92793766</v>
      </c>
      <c r="C42">
        <v>92793756</v>
      </c>
      <c r="D42">
        <v>49524310</v>
      </c>
      <c r="E42">
        <v>1</v>
      </c>
      <c r="F42">
        <v>1</v>
      </c>
      <c r="G42">
        <v>1</v>
      </c>
      <c r="H42">
        <v>3</v>
      </c>
      <c r="I42" t="s">
        <v>254</v>
      </c>
      <c r="J42" t="s">
        <v>255</v>
      </c>
      <c r="K42" t="s">
        <v>256</v>
      </c>
      <c r="L42">
        <v>1348</v>
      </c>
      <c r="N42">
        <v>1009</v>
      </c>
      <c r="O42" t="s">
        <v>36</v>
      </c>
      <c r="P42" t="s">
        <v>36</v>
      </c>
      <c r="Q42">
        <v>1000</v>
      </c>
      <c r="X42">
        <v>0.02</v>
      </c>
      <c r="Y42">
        <v>9424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25</v>
      </c>
      <c r="AG42">
        <v>0</v>
      </c>
      <c r="AH42">
        <v>2</v>
      </c>
      <c r="AI42">
        <v>92793761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ROW(Source!A27)</f>
        <v>27</v>
      </c>
      <c r="B43">
        <v>92793767</v>
      </c>
      <c r="C43">
        <v>92793756</v>
      </c>
      <c r="D43">
        <v>49512890</v>
      </c>
      <c r="E43">
        <v>70</v>
      </c>
      <c r="F43">
        <v>1</v>
      </c>
      <c r="G43">
        <v>1</v>
      </c>
      <c r="H43">
        <v>3</v>
      </c>
      <c r="I43" t="s">
        <v>266</v>
      </c>
      <c r="J43" t="s">
        <v>6</v>
      </c>
      <c r="K43" t="s">
        <v>267</v>
      </c>
      <c r="L43">
        <v>1371</v>
      </c>
      <c r="N43">
        <v>1013</v>
      </c>
      <c r="O43" t="s">
        <v>261</v>
      </c>
      <c r="P43" t="s">
        <v>261</v>
      </c>
      <c r="Q43">
        <v>1</v>
      </c>
      <c r="X43">
        <v>100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25</v>
      </c>
      <c r="AG43">
        <v>0</v>
      </c>
      <c r="AH43">
        <v>3</v>
      </c>
      <c r="AI43">
        <v>-1</v>
      </c>
      <c r="AJ43" t="s">
        <v>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4.3.8.1 Демонтаж временного ограждения стройплощадки поз.18.2 ПОС</v>
      </c>
      <c r="G12" t="str">
        <f>Source!G12</f>
        <v>Комплекс из 2-х многоквартирных домов со встроенными помещениями поз.18.1 и 18.2, расположенный в 32-33 микрорайонах в г. Липецке на земельном участке с кадастровым номером 48:20:0043601:296. 2-й этап строительства-корпус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2026-05-13T06:53:57Z</dcterms:created>
  <dcterms:modified xsi:type="dcterms:W3CDTF">2026-05-13T06:54:10Z</dcterms:modified>
</cp:coreProperties>
</file>